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I:\BR_OCPO\5. CD_Transversal Contracting\2. Contract Management\F. General\14. Masterdocs\RT60 Fabric\RT60-2025\RT60-2025\RT60-2025 - Tender Document\"/>
    </mc:Choice>
  </mc:AlternateContent>
  <xr:revisionPtr revIDLastSave="0" documentId="13_ncr:1_{CC6812CD-43EC-4D9D-9D1D-149903D99379}" xr6:coauthVersionLast="47" xr6:coauthVersionMax="47" xr10:uidLastSave="{00000000-0000-0000-0000-000000000000}"/>
  <bookViews>
    <workbookView xWindow="-108" yWindow="-108" windowWidth="23256" windowHeight="12576" xr2:uid="{00000000-000D-0000-FFFF-FFFF00000000}"/>
  </bookViews>
  <sheets>
    <sheet name="Pricing Schedule" sheetId="14" r:id="rId1"/>
  </sheets>
  <definedNames>
    <definedName name="_xlnm._FilterDatabase" localSheetId="0" hidden="1">'Pricing Schedule'!$A$1:$V$62</definedName>
    <definedName name="_xlnm.Print_Area" localSheetId="0">'Pricing Schedule'!$A$1:$V$62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6" i="14" l="1"/>
  <c r="S7" i="14"/>
  <c r="S8" i="14"/>
  <c r="S9" i="14"/>
  <c r="S10" i="14"/>
  <c r="S11" i="14"/>
  <c r="S12" i="14"/>
  <c r="S13" i="14"/>
  <c r="S14" i="14"/>
  <c r="S15" i="14"/>
  <c r="S16" i="14"/>
  <c r="S17" i="14"/>
  <c r="S18" i="14"/>
  <c r="S19" i="14"/>
  <c r="S20" i="14"/>
  <c r="S21" i="14"/>
  <c r="S22" i="14"/>
  <c r="S23" i="14"/>
  <c r="S24" i="14"/>
  <c r="S25" i="14"/>
  <c r="S26" i="14"/>
  <c r="S27" i="14"/>
  <c r="S28" i="14"/>
  <c r="S29" i="14"/>
  <c r="S30" i="14"/>
  <c r="S31" i="14"/>
  <c r="S32" i="14"/>
  <c r="S33" i="14"/>
  <c r="S34" i="14"/>
  <c r="S35" i="14"/>
  <c r="S36" i="14"/>
  <c r="S37" i="14"/>
  <c r="S38" i="14"/>
  <c r="S39" i="14"/>
  <c r="S40" i="14"/>
  <c r="S41" i="14"/>
  <c r="S42" i="14"/>
  <c r="S43" i="14"/>
  <c r="S44" i="14"/>
  <c r="S45" i="14"/>
  <c r="S46" i="14"/>
  <c r="S47" i="14"/>
  <c r="S48" i="14"/>
  <c r="S49" i="14"/>
  <c r="S50" i="14"/>
  <c r="S51" i="14"/>
  <c r="S52" i="14"/>
  <c r="S53" i="14"/>
  <c r="S54" i="14"/>
  <c r="S55" i="14"/>
  <c r="S56" i="14"/>
  <c r="S57" i="14"/>
  <c r="S58" i="14"/>
  <c r="S59" i="14"/>
  <c r="S60" i="14"/>
  <c r="S61" i="14"/>
  <c r="S62" i="14"/>
  <c r="S5" i="14"/>
</calcChain>
</file>

<file path=xl/sharedStrings.xml><?xml version="1.0" encoding="utf-8"?>
<sst xmlns="http://schemas.openxmlformats.org/spreadsheetml/2006/main" count="265" uniqueCount="153">
  <si>
    <t>FABRIC, FLEECE
SPECIFICATION: PS1028 JANUARY 1997
COLOUR: ROYAL BLUE (CKS203C-2013), (COLOUR TO BE APPROVED BY THE DEPARTMENT)</t>
  </si>
  <si>
    <t>FABRIC, REMAND DETAINEE PRINTED FABRIC
SPECIFICATION: PS 1160, REVISED JUNE 2007, SIZE: MINIMUM WIDTH: 148 CM
COLOUR: YELLOW (CKS189C-2012), BASE COLOUR AND PRINT IN BLACK, COLOUR TO BE APPROVED BY CORRECTIONAL SERVICES</t>
  </si>
  <si>
    <t>FABRIC, CORRECTIONS PRINTED
SPECIFICATION: PS 1160 REVISED JUNE 2007, SIZE: MINIMUM WIDTH: 148 CM
COLOUR: DARK GREY WITHOUT PRINT (COLOUR TO BE APPROVED BY THE DEPARTMENT DCS)</t>
  </si>
  <si>
    <t>ITEM CODE</t>
  </si>
  <si>
    <t>ITEM DESCRIPTION</t>
  </si>
  <si>
    <t>END-USER</t>
  </si>
  <si>
    <t>BIDDER'S NAME</t>
  </si>
  <si>
    <t>PRICE PER UNIT INCLUSIVE OF 15% VAT</t>
  </si>
  <si>
    <t>BRAND NAME</t>
  </si>
  <si>
    <t>DELIVERY LEAD TIMES</t>
  </si>
  <si>
    <t>COUNTRY OF ORIGIN</t>
  </si>
  <si>
    <t>MINIMUM ORDER QUANTITY</t>
  </si>
  <si>
    <t xml:space="preserve"> </t>
  </si>
  <si>
    <t>TOTAL (COST COMPONENTS MUST ADD UP TO 100%)</t>
  </si>
  <si>
    <t>D6 – OTHER</t>
  </si>
  <si>
    <t xml:space="preserve">D5 – OVERHEADS </t>
  </si>
  <si>
    <t>D4 – TRANSPORT</t>
  </si>
  <si>
    <t>D3 – LABOUR</t>
  </si>
  <si>
    <t>D2 - LOCAL RAW MATERIAL / FINISHED PRODUCTS (IF APPLICABLE)</t>
  </si>
  <si>
    <t>D1 – IMPORTED RAW MATERIAL / FINISHED PRODUCT</t>
  </si>
  <si>
    <t>RT60-001</t>
  </si>
  <si>
    <t>RT60-002</t>
  </si>
  <si>
    <t>RT60-003</t>
  </si>
  <si>
    <t>RT60-005</t>
  </si>
  <si>
    <t>RT60-006</t>
  </si>
  <si>
    <t>RT60-007</t>
  </si>
  <si>
    <t>RT60-008</t>
  </si>
  <si>
    <t>RT60-009</t>
  </si>
  <si>
    <t>RT60-010</t>
  </si>
  <si>
    <t>RT60-011</t>
  </si>
  <si>
    <t>RT60-012</t>
  </si>
  <si>
    <t>RT60-013</t>
  </si>
  <si>
    <t>RT60-014</t>
  </si>
  <si>
    <t>RT60-015</t>
  </si>
  <si>
    <t>RT60-016</t>
  </si>
  <si>
    <t>RT60-017</t>
  </si>
  <si>
    <t>RT60-018</t>
  </si>
  <si>
    <t>RT60-019</t>
  </si>
  <si>
    <t>RT60-020</t>
  </si>
  <si>
    <t>RT60-021</t>
  </si>
  <si>
    <t>RT60-022</t>
  </si>
  <si>
    <t>RT60-023</t>
  </si>
  <si>
    <t>RT60-024</t>
  </si>
  <si>
    <t>RT60-025</t>
  </si>
  <si>
    <t>RT60-026</t>
  </si>
  <si>
    <t>RT60-027</t>
  </si>
  <si>
    <t>RT60-028</t>
  </si>
  <si>
    <t>RT60-029</t>
  </si>
  <si>
    <t>RT60-030</t>
  </si>
  <si>
    <t>RT60-031</t>
  </si>
  <si>
    <t>RT60-032</t>
  </si>
  <si>
    <t>RT60-033</t>
  </si>
  <si>
    <t>RT60-034</t>
  </si>
  <si>
    <t>RT60-035</t>
  </si>
  <si>
    <t>RT60-036</t>
  </si>
  <si>
    <t>RT60-037</t>
  </si>
  <si>
    <t>RT60-038</t>
  </si>
  <si>
    <t>RT60-039</t>
  </si>
  <si>
    <t>RT60-040</t>
  </si>
  <si>
    <t>RT60-041</t>
  </si>
  <si>
    <t>RT60-042</t>
  </si>
  <si>
    <t>RT60-043</t>
  </si>
  <si>
    <t>RT60-044</t>
  </si>
  <si>
    <t>RT60-045</t>
  </si>
  <si>
    <t>RT60-046</t>
  </si>
  <si>
    <t>BUCKLE BELT
SPECIFICATION: PS 827 OF JULY 1998 AS AMENDED IN 1999</t>
  </si>
  <si>
    <t>FABRIC SHEETING POLYESTER/COTTON  - BLUE HOSPITAL  (HOSPITAL BED SHEETING)</t>
  </si>
  <si>
    <t>FABRIC, RIFFLE KNITTED</t>
  </si>
  <si>
    <t xml:space="preserve"> SUPPLY AND DELIVERY OF WORKWEAR AUTUMN BROWN FABRIC IN ACCORDANCE WITH SPECIFICATION SANS 1387 -2, TYPE PL 74 WITH THE FOLLOWING  DEVIATIONS: FIBRE COMPOSITION: 50 %  POLYESTER / 50% COTTON - COLOUR  FASTNESS RATIO TO  WASHING - STAINING OF TRANSFER CLOTH: 4  PERSPIRATION -STAINING OF TRANSFER CLOTH: 4 LIGHT: 5 </t>
  </si>
  <si>
    <t xml:space="preserve">SUPPLY AND DELIVERY OF MATERIAL POCKETING SHALL BE 100% POCKETING THAT COMPLIES WITH THE REQUIREMENTS OF SANS 1387/10" WOVEN COTTON AND SIMILAR APPAREL FABRICS/ PART 10: POCKETING, COLOUR TO BE WHITE . </t>
  </si>
  <si>
    <t>SUPPLY AND DELIVERY OF POLYESTER  LINING  MATERIAL THAT COMPLIES WITH THE REQUIREMENTS FOR TYPE  L61P OF SANS 1387-7 " WOVEN COTTON AND SIMILAR APPAREL FABRICS - PART 7: JACKET LININGS". COLOUR TO BE AN ACCEPTABLE MATCH TO THE STONE BEIGE COLOUR .</t>
  </si>
  <si>
    <t>SUPPLY AND DELIVERY OF  HOOKS AND PLATE: METAL ELEMENT,  TO BE OF A SMOOTH FINISH, CORROSION RESISTANCE.</t>
  </si>
  <si>
    <t>SUPPLY AND DELIVERY OF BAR  AND PLATE: METAL ELEMENT,  TO BE OF A SMOOTH FINISH, CORROSION RESISTANCE.</t>
  </si>
  <si>
    <t>SUPPLY AND DELIVERY OF  BUTTON : FOUR HOLE PLASTIC,  DOPE-DYED, FULLY IMPREGNATED AND NORMAL DIAMETER  OF 14MM . (AUTUMN BROWN)</t>
  </si>
  <si>
    <t>SUPPLY AND DELIVERY OF  BUTTON : FOUR HOLE PLASTIC,  DOPE-DYED, FULLY IMPREGNATED AND NORMAL DIAMETER  OF 17MM ( STONE  BEIGE )</t>
  </si>
  <si>
    <t>Correctional Services</t>
  </si>
  <si>
    <t>RT60-047</t>
  </si>
  <si>
    <t>RT60-048</t>
  </si>
  <si>
    <t>RT60-049</t>
  </si>
  <si>
    <t>RT60-050</t>
  </si>
  <si>
    <t>RT60-051</t>
  </si>
  <si>
    <t>RT60-052</t>
  </si>
  <si>
    <t>RT60-053</t>
  </si>
  <si>
    <t>RT60-054</t>
  </si>
  <si>
    <t>COST COMPONENT</t>
  </si>
  <si>
    <t>MANUFACTURE INFO</t>
  </si>
  <si>
    <t>Sithembu supplier</t>
  </si>
  <si>
    <t>Polyester</t>
  </si>
  <si>
    <t>SA</t>
  </si>
  <si>
    <t>10 days</t>
  </si>
  <si>
    <t>ESTIMATED QUANTITIES</t>
  </si>
  <si>
    <t>SUITING FABRIC IN ACCORDANCE WITH SPECIFICATION  SANS 985 TYPE 33. COLOUR TO BE AN  ACCEPTABLE MATCH TO COLOUR CKS 129-3410C-99 ( STONE BEIGE)</t>
  </si>
  <si>
    <t>SHIRTING FABRIC IN ACCORDANCE WITH SPECIFICATION SANS 1387,PART 9, TYPE P71. COLOUR SHALL  BE AN ACCEPTABLE MATCH TO COLOUR CKS 129 - 135C - 2000 ( MUSHROOM)</t>
  </si>
  <si>
    <r>
      <t xml:space="preserve">ELASTIC BAND, </t>
    </r>
    <r>
      <rPr>
        <b/>
        <sz val="12"/>
        <color theme="1"/>
        <rFont val="Arial"/>
        <family val="2"/>
      </rPr>
      <t>DECORATIVE</t>
    </r>
    <r>
      <rPr>
        <sz val="12"/>
        <color theme="1"/>
        <rFont val="Arial"/>
        <family val="2"/>
      </rPr>
      <t>, DRESSMAKERS, 20 MM, BLUE/50M PER ROLL (FEMALE UNDERWEAR)</t>
    </r>
  </si>
  <si>
    <t xml:space="preserve">Fabric, corrections printed colour WHITE (CHEF’S CLOTHING) 
Specification: PS 1160, revised June Size: Minimum width: 148cm (CKS129:0001c-2013) </t>
  </si>
  <si>
    <t>Fabric, Jacquard Polyester tabling, 320cm (Table cloths)</t>
  </si>
  <si>
    <t xml:space="preserve">Fabric, Female underwear: Ink Blue, Cotton Lycra (95% cotton, 5% Lycra), 125gsm </t>
  </si>
  <si>
    <t>Elastic, 10mm, BLUE: Dressmaker, 25 meter per roll (Female Underwear)</t>
  </si>
  <si>
    <r>
      <rPr>
        <b/>
        <sz val="11"/>
        <color theme="1"/>
        <rFont val="Arial"/>
        <family val="2"/>
      </rPr>
      <t>THREAD</t>
    </r>
    <r>
      <rPr>
        <sz val="11"/>
        <color theme="1"/>
        <rFont val="Arial"/>
        <family val="2"/>
      </rPr>
      <t xml:space="preserve">, POLYESTER AND COTTON
SPECIFICATION: CORE SPUN, TICKET NUMBER 80, 5000 M PER REEL, SANS 1362: 2008 EDITION 2.8
COLOUR: </t>
    </r>
    <r>
      <rPr>
        <b/>
        <sz val="11"/>
        <color theme="1"/>
        <rFont val="Arial"/>
        <family val="2"/>
      </rPr>
      <t>OXFORD BLUE</t>
    </r>
    <r>
      <rPr>
        <sz val="11"/>
        <color theme="1"/>
        <rFont val="Arial"/>
        <family val="2"/>
      </rPr>
      <t xml:space="preserve"> (CKS129:1020c-1999), (COLOUR TO BE APPROVED BY THE DEPARTMENT)</t>
    </r>
  </si>
  <si>
    <r>
      <rPr>
        <b/>
        <sz val="11"/>
        <color theme="1"/>
        <rFont val="Arial"/>
        <family val="2"/>
      </rPr>
      <t>THREAD,</t>
    </r>
    <r>
      <rPr>
        <sz val="11"/>
        <color theme="1"/>
        <rFont val="Arial"/>
        <family val="2"/>
      </rPr>
      <t xml:space="preserve"> POLYESTER AND COTTON
SPECIFICATION: CORE SPUN, TICKET NUMBER 80, 5000 M PER REEL, SANS 1362: 2008 EDITION 2.8
COLOUR: </t>
    </r>
    <r>
      <rPr>
        <b/>
        <sz val="11"/>
        <color theme="1"/>
        <rFont val="Arial"/>
        <family val="2"/>
      </rPr>
      <t xml:space="preserve">WHITE </t>
    </r>
    <r>
      <rPr>
        <sz val="11"/>
        <color theme="1"/>
        <rFont val="Arial"/>
        <family val="2"/>
      </rPr>
      <t>(CKS129:0001c-2013), (COLOUR TO BE APPROVED BY THE DEPARTMENT)</t>
    </r>
  </si>
  <si>
    <r>
      <rPr>
        <b/>
        <sz val="11"/>
        <color theme="1"/>
        <rFont val="Arial"/>
        <family val="2"/>
      </rPr>
      <t>FABRIC,</t>
    </r>
    <r>
      <rPr>
        <sz val="11"/>
        <color theme="1"/>
        <rFont val="Arial"/>
        <family val="2"/>
      </rPr>
      <t xml:space="preserve"> CORRECTIONS PRINTED FABRIC
SPECIFICATION: PS 1160 REVISED JUNE 2007, MINIMUM WIDTH: 148 CM
COLOUR: </t>
    </r>
    <r>
      <rPr>
        <b/>
        <sz val="11"/>
        <color theme="1"/>
        <rFont val="Arial"/>
        <family val="2"/>
      </rPr>
      <t>ORANGE</t>
    </r>
    <r>
      <rPr>
        <sz val="11"/>
        <color theme="1"/>
        <rFont val="Arial"/>
        <family val="2"/>
      </rPr>
      <t xml:space="preserve"> (CKS129: 150C-2004), BASE COLOUR AND PRINT IN BLACK(CKS129: 1150C-2004)</t>
    </r>
  </si>
  <si>
    <r>
      <rPr>
        <b/>
        <sz val="11"/>
        <color theme="1"/>
        <rFont val="Arial"/>
        <family val="2"/>
      </rPr>
      <t>FABRIC</t>
    </r>
    <r>
      <rPr>
        <sz val="11"/>
        <color theme="1"/>
        <rFont val="Arial"/>
        <family val="2"/>
      </rPr>
      <t xml:space="preserve">, </t>
    </r>
    <r>
      <rPr>
        <b/>
        <sz val="11"/>
        <color theme="1"/>
        <rFont val="Arial"/>
        <family val="2"/>
      </rPr>
      <t>COTTON FLANNELETTE</t>
    </r>
    <r>
      <rPr>
        <sz val="11"/>
        <color theme="1"/>
        <rFont val="Arial"/>
        <family val="2"/>
      </rPr>
      <t xml:space="preserve">
SPECIFICATION: SANS 1387: 2014 EDITION 3.1 PART 5 TYPE F57, SIZE: MINIMUM WIDTH: 148 CM
COLOUR: </t>
    </r>
    <r>
      <rPr>
        <b/>
        <sz val="11"/>
        <color theme="1"/>
        <rFont val="Arial"/>
        <family val="2"/>
      </rPr>
      <t>LARKSPUR BLUE</t>
    </r>
    <r>
      <rPr>
        <sz val="11"/>
        <color theme="1"/>
        <rFont val="Arial"/>
        <family val="2"/>
      </rPr>
      <t xml:space="preserve"> (CKS129: 0032C-1979) PATTERN (SEE 3.5 (B) OF THE SECOND EDITION OF THE STANDARD DATED 2003)</t>
    </r>
  </si>
  <si>
    <r>
      <rPr>
        <b/>
        <sz val="11"/>
        <color theme="1"/>
        <rFont val="Arial"/>
        <family val="2"/>
      </rPr>
      <t>FABRIC</t>
    </r>
    <r>
      <rPr>
        <sz val="11"/>
        <color theme="1"/>
        <rFont val="Arial"/>
        <family val="2"/>
      </rPr>
      <t>, CORRECTIONS PRINTED FABRIC
SPECIFICATIONS: PS 1160, REVISED JUNE 2007, MINIMUM WIDTH: 148 CM
COLOUR:</t>
    </r>
    <r>
      <rPr>
        <b/>
        <sz val="11"/>
        <color theme="1"/>
        <rFont val="Arial"/>
        <family val="2"/>
      </rPr>
      <t xml:space="preserve"> OXFORD BLUE</t>
    </r>
    <r>
      <rPr>
        <sz val="11"/>
        <color theme="1"/>
        <rFont val="Arial"/>
        <family val="2"/>
      </rPr>
      <t xml:space="preserve"> (CKS129:1020C-1999) BASE COLOUR, PRINTED IN WHITE (CKS129:0001C-2013)</t>
    </r>
  </si>
  <si>
    <r>
      <rPr>
        <b/>
        <sz val="11"/>
        <color theme="1"/>
        <rFont val="Arial"/>
        <family val="2"/>
      </rPr>
      <t xml:space="preserve">FABRIC, MATTRESS COVERS </t>
    </r>
    <r>
      <rPr>
        <sz val="11"/>
        <color theme="1"/>
        <rFont val="Arial"/>
        <family val="2"/>
      </rPr>
      <t xml:space="preserve">
SPECIFICATION: SANS 1387: 2009, EDITION 2.1, PART 4, TYPE J54, MINIMUM WIDTH: 143 CM
COLOUR: DARK BROWN (CKS129:0157C-2012), ALLOVER PRINT THAT READS "FOR CORRECTIONAL SERVICES ONLY" IN THE OUTER RING, WITH THE RSA LETTERS IN THE INNER RING</t>
    </r>
  </si>
  <si>
    <r>
      <rPr>
        <b/>
        <sz val="11"/>
        <color theme="1"/>
        <rFont val="Arial"/>
        <family val="2"/>
      </rPr>
      <t>FABRIC, SHEETING POLYESTER/COTTON</t>
    </r>
    <r>
      <rPr>
        <sz val="11"/>
        <color theme="1"/>
        <rFont val="Arial"/>
        <family val="2"/>
      </rPr>
      <t xml:space="preserve">
SPECIFICATION: SANS 1401: 2007 EDITION 2.1 PART 4 TYPE 43, SIZE: MINIMUM WIDTH: 133 CM, WITH SELVEDGE
COLOUR: </t>
    </r>
    <r>
      <rPr>
        <b/>
        <sz val="11"/>
        <color theme="1"/>
        <rFont val="Arial"/>
        <family val="2"/>
      </rPr>
      <t xml:space="preserve">CINNAMON </t>
    </r>
    <r>
      <rPr>
        <sz val="11"/>
        <color theme="1"/>
        <rFont val="Arial"/>
        <family val="2"/>
      </rPr>
      <t>(CKS129: 0153C-1993) CS DARK BROWN PRINT (CKS129: 0157C-2012) ALL-OVER PRINT, THAT READS "FOR CORRECTIONAL SERVICES ONLY" IN THE OUTER RING AND  RSA LETTERS IN THE INNER RING</t>
    </r>
  </si>
  <si>
    <r>
      <rPr>
        <b/>
        <sz val="11"/>
        <color theme="1"/>
        <rFont val="Arial"/>
        <family val="2"/>
      </rPr>
      <t>FABRIC, COTTON, INTERLOCK</t>
    </r>
    <r>
      <rPr>
        <sz val="11"/>
        <color theme="1"/>
        <rFont val="Arial"/>
        <family val="2"/>
      </rPr>
      <t xml:space="preserve">
SPECIFICATION: SANS 750, TYPE 165
COLOUR:</t>
    </r>
    <r>
      <rPr>
        <b/>
        <sz val="11"/>
        <color theme="1"/>
        <rFont val="Arial"/>
        <family val="2"/>
      </rPr>
      <t xml:space="preserve"> CEDER GREEN</t>
    </r>
    <r>
      <rPr>
        <sz val="11"/>
        <color theme="1"/>
        <rFont val="Arial"/>
        <family val="2"/>
      </rPr>
      <t xml:space="preserve"> (CKS 129-164C-2007)</t>
    </r>
  </si>
  <si>
    <r>
      <rPr>
        <b/>
        <sz val="11"/>
        <color theme="1"/>
        <rFont val="Arial"/>
        <family val="2"/>
      </rPr>
      <t>FASTENER
BRASS PRESS STUD</t>
    </r>
    <r>
      <rPr>
        <sz val="11"/>
        <color theme="1"/>
        <rFont val="Arial"/>
        <family val="2"/>
      </rPr>
      <t xml:space="preserve">
MALE AND FEMALE TYPE WITH DOME
CORROSION RESISTANT
GUN METAL FINISH
NOMINAL OUTSIDE DIMENSIONS OF THE FEMALE SECTION TO BE 15 MM, MALE 14 MM</t>
    </r>
  </si>
  <si>
    <r>
      <rPr>
        <b/>
        <sz val="11"/>
        <color theme="1"/>
        <rFont val="Arial"/>
        <family val="2"/>
      </rPr>
      <t>FABRIC, FLEECE</t>
    </r>
    <r>
      <rPr>
        <sz val="11"/>
        <color theme="1"/>
        <rFont val="Arial"/>
        <family val="2"/>
      </rPr>
      <t xml:space="preserve">
SPECIFICATION: PS 1028, JANUARY 1997
 COLOUR: </t>
    </r>
    <r>
      <rPr>
        <b/>
        <sz val="11"/>
        <color theme="1"/>
        <rFont val="Arial"/>
        <family val="2"/>
      </rPr>
      <t>BEECH BROWN</t>
    </r>
    <r>
      <rPr>
        <sz val="11"/>
        <color theme="1"/>
        <rFont val="Arial"/>
        <family val="2"/>
      </rPr>
      <t xml:space="preserve"> (CKS129:0171C-2006), (COLOUR TO BE APPROVED BY THE DEPARTMENT)</t>
    </r>
  </si>
  <si>
    <r>
      <rPr>
        <b/>
        <sz val="11"/>
        <color theme="1"/>
        <rFont val="Arial"/>
        <family val="2"/>
      </rPr>
      <t>TOWELING</t>
    </r>
    <r>
      <rPr>
        <sz val="11"/>
        <color theme="1"/>
        <rFont val="Arial"/>
        <family val="2"/>
      </rPr>
      <t xml:space="preserve">, WOVEN OR WARP KNITTED
SPECIFICATION: SANS 1401: :2007 EDITION 2.1, PART 5, TYPE T36 OR SANS: 1613 TYPE DK270 OR DCR275, 69CM WIDE, MINIMUM MASS 260GM²
COLOUR:  </t>
    </r>
    <r>
      <rPr>
        <b/>
        <sz val="11"/>
        <color theme="1"/>
        <rFont val="Arial"/>
        <family val="2"/>
      </rPr>
      <t xml:space="preserve">PRISONER BLUE </t>
    </r>
    <r>
      <rPr>
        <sz val="11"/>
        <color theme="1"/>
        <rFont val="Arial"/>
        <family val="2"/>
      </rPr>
      <t>(CKS 129:1026c-2002)</t>
    </r>
  </si>
  <si>
    <r>
      <rPr>
        <b/>
        <sz val="11"/>
        <color theme="1"/>
        <rFont val="Arial"/>
        <family val="2"/>
      </rPr>
      <t>TOWELING</t>
    </r>
    <r>
      <rPr>
        <sz val="11"/>
        <color theme="1"/>
        <rFont val="Arial"/>
        <family val="2"/>
      </rPr>
      <t>, WOVEN OR WARP KNITTED
SPECIFICATION: SANS 1401: :2007 EDITION 2.1, PART 5, TYPE T36 OR SANS: 1613 TYPE DK270 OR DCR275, 69CM WIDE, MINIMUM MASS 260GM²
COLOUR:</t>
    </r>
    <r>
      <rPr>
        <b/>
        <sz val="11"/>
        <color theme="1"/>
        <rFont val="Arial"/>
        <family val="2"/>
      </rPr>
      <t xml:space="preserve"> WHITE (</t>
    </r>
    <r>
      <rPr>
        <sz val="11"/>
        <color theme="1"/>
        <rFont val="Arial"/>
        <family val="2"/>
      </rPr>
      <t>CKS 129:0001c:2013)</t>
    </r>
  </si>
  <si>
    <r>
      <rPr>
        <b/>
        <sz val="11"/>
        <color theme="1"/>
        <rFont val="Arial"/>
        <family val="2"/>
      </rPr>
      <t>FABRIC BED SPREAD MAZARINE BL</t>
    </r>
    <r>
      <rPr>
        <sz val="11"/>
        <color theme="1"/>
        <rFont val="Arial"/>
        <family val="2"/>
      </rPr>
      <t>UE</t>
    </r>
  </si>
  <si>
    <r>
      <rPr>
        <b/>
        <sz val="11"/>
        <color theme="1"/>
        <rFont val="Arial"/>
        <family val="2"/>
      </rPr>
      <t xml:space="preserve">FABRIC FOR RAINWEAR, </t>
    </r>
    <r>
      <rPr>
        <sz val="11"/>
        <color theme="1"/>
        <rFont val="Arial"/>
        <family val="2"/>
      </rPr>
      <t>TAFFETA/ NYLON CORRECTIONS PRINTED AND COATED. THE FABRIC WILL BE PIECE DYED IN COLOUR: ORANGE (CKS129:1150C-2002) AND THEN ALLOVER PRINTED WITH THE WORDS CORRECTIONS IN CIRCLES.  PRINT TO BE IN BLACK (CKS129:1150C-2004) THE PRINTE FABRIC WILL BE COATED  WITH A TRANPARENT ACRYLIC COATING ON THE PRINTED SIDE AND WILL ALLOW THE COLOUR AND THE PRINT TO BE CLEARLY VISIBLE.
MINIMUM WIDTH: 148 CM
FABRIC REQUIREMENTS TO BE AS FOLLOW: MASS g/m²:   60 MINIMUM    TREAD COUNT PER cm²: WARP: 39 MIN , WEFT: 35 MIN.   WATER RESISTANCE: VARIABLE HEAD TEST: mm MIN.   AS RECEIVED:  1100      AFTER BOILING:    1100    SPRAY RATING: MIN:   4  TEARING STRENGTH: N, MIN:   20 WARP AND WEFT.  BREAKING STRENGTH: N, MIN: 600 WARP and 430 WEFT. SHADE ASSESMENT: 3-4 MIN.</t>
    </r>
  </si>
  <si>
    <r>
      <rPr>
        <b/>
        <sz val="11"/>
        <color theme="1"/>
        <rFont val="Arial"/>
        <family val="2"/>
      </rPr>
      <t>BULK CONTINUOUS FILAMENT, MULTI FIBRE (FLOSS)</t>
    </r>
    <r>
      <rPr>
        <sz val="11"/>
        <color theme="1"/>
        <rFont val="Arial"/>
        <family val="2"/>
      </rPr>
      <t xml:space="preserve">
SPECIFICATION: SANS 1362:2008 EDITION 2.8. METER PER REEL
COLOUR: ROYAL BLUE (COLOUR TO BE APPROVED BY THE DEPARTMENT)</t>
    </r>
  </si>
  <si>
    <r>
      <rPr>
        <b/>
        <sz val="11"/>
        <color theme="1"/>
        <rFont val="Arial"/>
        <family val="2"/>
      </rPr>
      <t>THREAD</t>
    </r>
    <r>
      <rPr>
        <sz val="11"/>
        <color theme="1"/>
        <rFont val="Arial"/>
        <family val="2"/>
      </rPr>
      <t xml:space="preserve">, POLYESTER AND COTTON
SPECIFICATION: CORE SPUN, TICKET NUMBER 80, 5000 M PER REEL, SANS 1362: 2008 EDITION 2.8
COLOUR: </t>
    </r>
    <r>
      <rPr>
        <b/>
        <sz val="11"/>
        <color theme="1"/>
        <rFont val="Arial"/>
        <family val="2"/>
      </rPr>
      <t>BLACK,</t>
    </r>
    <r>
      <rPr>
        <sz val="11"/>
        <color theme="1"/>
        <rFont val="Arial"/>
        <family val="2"/>
      </rPr>
      <t xml:space="preserve"> (COLOUR TO BE APPROVED BY THE DEPARTMENT)</t>
    </r>
  </si>
  <si>
    <r>
      <rPr>
        <b/>
        <sz val="11"/>
        <color theme="1"/>
        <rFont val="Arial"/>
        <family val="2"/>
      </rPr>
      <t>THREAD</t>
    </r>
    <r>
      <rPr>
        <sz val="11"/>
        <color theme="1"/>
        <rFont val="Arial"/>
        <family val="2"/>
      </rPr>
      <t xml:space="preserve">, POLYESTER AND COTTON, SPECIFICATION: CORE SPUN, TICKET NUMBER 80, 5000 M PER REEL, SANS 1362: 2008 EDITION 2.8
COLOUR: </t>
    </r>
    <r>
      <rPr>
        <b/>
        <sz val="11"/>
        <color theme="1"/>
        <rFont val="Arial"/>
        <family val="2"/>
      </rPr>
      <t xml:space="preserve">BEECH BROWN </t>
    </r>
    <r>
      <rPr>
        <sz val="11"/>
        <color theme="1"/>
        <rFont val="Arial"/>
        <family val="2"/>
      </rPr>
      <t>(CKS129:0171c-2006), (COLOUR TO BE APPROVED BY THE DEPARTMENT)</t>
    </r>
  </si>
  <si>
    <r>
      <rPr>
        <b/>
        <sz val="11"/>
        <color theme="1"/>
        <rFont val="Arial"/>
        <family val="2"/>
      </rPr>
      <t>THREAD</t>
    </r>
    <r>
      <rPr>
        <sz val="11"/>
        <color theme="1"/>
        <rFont val="Arial"/>
        <family val="2"/>
      </rPr>
      <t xml:space="preserve">, POLYESTER AND COTTON
SPECIFICATION: CORE SPUN, TICKET NUMBER 80, 5000 M PER REEL, SANS 1362: 2008 EDITION 2.8
COLOUR: </t>
    </r>
    <r>
      <rPr>
        <b/>
        <sz val="11"/>
        <color theme="1"/>
        <rFont val="Arial"/>
        <family val="2"/>
      </rPr>
      <t>CEDAR GREEN</t>
    </r>
    <r>
      <rPr>
        <sz val="11"/>
        <color theme="1"/>
        <rFont val="Arial"/>
        <family val="2"/>
      </rPr>
      <t>, (COLOUR TO BE APPROVED BY THE DEPARTMENT)</t>
    </r>
  </si>
  <si>
    <r>
      <rPr>
        <b/>
        <sz val="11"/>
        <color theme="1"/>
        <rFont val="Arial"/>
        <family val="2"/>
      </rPr>
      <t>BUTTON,</t>
    </r>
    <r>
      <rPr>
        <sz val="11"/>
        <color theme="1"/>
        <rFont val="Arial"/>
        <family val="2"/>
      </rPr>
      <t xml:space="preserve"> PLASTIC
SPECIFICATIONS:</t>
    </r>
    <r>
      <rPr>
        <b/>
        <sz val="11"/>
        <color theme="1"/>
        <rFont val="Arial"/>
        <family val="2"/>
      </rPr>
      <t xml:space="preserve"> 4 HOLE 14MM</t>
    </r>
    <r>
      <rPr>
        <sz val="11"/>
        <color theme="1"/>
        <rFont val="Arial"/>
        <family val="2"/>
      </rPr>
      <t xml:space="preserve">
COLOUR: BLACK</t>
    </r>
  </si>
  <si>
    <r>
      <rPr>
        <b/>
        <sz val="11"/>
        <color theme="1"/>
        <rFont val="Arial"/>
        <family val="2"/>
      </rPr>
      <t>BUTTON</t>
    </r>
    <r>
      <rPr>
        <sz val="11"/>
        <color theme="1"/>
        <rFont val="Arial"/>
        <family val="2"/>
      </rPr>
      <t xml:space="preserve">, PLASTIC
SPECIFICATIONS: </t>
    </r>
    <r>
      <rPr>
        <b/>
        <sz val="11"/>
        <color theme="1"/>
        <rFont val="Arial"/>
        <family val="2"/>
      </rPr>
      <t>4 HOLE 21.5MM</t>
    </r>
    <r>
      <rPr>
        <sz val="11"/>
        <color theme="1"/>
        <rFont val="Arial"/>
        <family val="2"/>
      </rPr>
      <t xml:space="preserve">
COLOUR: BLACK</t>
    </r>
  </si>
  <si>
    <r>
      <rPr>
        <b/>
        <sz val="11"/>
        <color theme="1"/>
        <rFont val="Arial"/>
        <family val="2"/>
      </rPr>
      <t>ELASTIC BAND</t>
    </r>
    <r>
      <rPr>
        <sz val="11"/>
        <color theme="1"/>
        <rFont val="Arial"/>
        <family val="2"/>
      </rPr>
      <t xml:space="preserve">
WIDTH: </t>
    </r>
    <r>
      <rPr>
        <b/>
        <sz val="11"/>
        <color theme="1"/>
        <rFont val="Arial"/>
        <family val="2"/>
      </rPr>
      <t>10 MM</t>
    </r>
    <r>
      <rPr>
        <sz val="11"/>
        <color theme="1"/>
        <rFont val="Arial"/>
        <family val="2"/>
      </rPr>
      <t xml:space="preserve">
SPECIFICATION: SANS 142:2012, EDITION 2.3 NARROW FABRIC AND STRIPS
COLOUR: </t>
    </r>
    <r>
      <rPr>
        <b/>
        <sz val="11"/>
        <color theme="1"/>
        <rFont val="Arial"/>
        <family val="2"/>
      </rPr>
      <t>BLACK</t>
    </r>
    <r>
      <rPr>
        <sz val="11"/>
        <color theme="1"/>
        <rFont val="Arial"/>
        <family val="2"/>
      </rPr>
      <t xml:space="preserve">
50 METER PER ROLL</t>
    </r>
  </si>
  <si>
    <r>
      <rPr>
        <b/>
        <sz val="11"/>
        <color theme="1"/>
        <rFont val="Arial"/>
        <family val="2"/>
      </rPr>
      <t xml:space="preserve">ELASTIC </t>
    </r>
    <r>
      <rPr>
        <sz val="11"/>
        <color theme="1"/>
        <rFont val="Arial"/>
        <family val="2"/>
      </rPr>
      <t xml:space="preserve">BAND DRESSMAKER </t>
    </r>
    <r>
      <rPr>
        <b/>
        <sz val="11"/>
        <color theme="1"/>
        <rFont val="Arial"/>
        <family val="2"/>
      </rPr>
      <t>25MM BLACK</t>
    </r>
    <r>
      <rPr>
        <sz val="11"/>
        <color theme="1"/>
        <rFont val="Arial"/>
        <family val="2"/>
      </rPr>
      <t>, 25 METER PER ROLL</t>
    </r>
  </si>
  <si>
    <r>
      <t>ELASTIC BAND DRESSMAKER 2</t>
    </r>
    <r>
      <rPr>
        <b/>
        <sz val="11"/>
        <color theme="1"/>
        <rFont val="Arial"/>
        <family val="2"/>
      </rPr>
      <t>0MM BLACK</t>
    </r>
    <r>
      <rPr>
        <sz val="11"/>
        <color theme="1"/>
        <rFont val="Arial"/>
        <family val="2"/>
      </rPr>
      <t>, 25 METER PER ROLL</t>
    </r>
  </si>
  <si>
    <r>
      <rPr>
        <b/>
        <sz val="11"/>
        <color theme="1"/>
        <rFont val="Arial"/>
        <family val="2"/>
      </rPr>
      <t>ELASTIC</t>
    </r>
    <r>
      <rPr>
        <sz val="11"/>
        <color theme="1"/>
        <rFont val="Arial"/>
        <family val="2"/>
      </rPr>
      <t xml:space="preserve"> BAND DRESSMAKER </t>
    </r>
    <r>
      <rPr>
        <b/>
        <sz val="11"/>
        <color theme="1"/>
        <rFont val="Arial"/>
        <family val="2"/>
      </rPr>
      <t>6MM BLUE</t>
    </r>
    <r>
      <rPr>
        <sz val="11"/>
        <color theme="1"/>
        <rFont val="Arial"/>
        <family val="2"/>
      </rPr>
      <t>, 50 METER PER ROLL</t>
    </r>
  </si>
  <si>
    <t>RT60-004</t>
  </si>
  <si>
    <r>
      <rPr>
        <b/>
        <sz val="11"/>
        <color theme="1"/>
        <rFont val="Arial"/>
        <family val="2"/>
      </rPr>
      <t>THREAD</t>
    </r>
    <r>
      <rPr>
        <sz val="11"/>
        <color theme="1"/>
        <rFont val="Arial"/>
        <family val="2"/>
      </rPr>
      <t>, POLYESTER AND COTTON
SPECIFICATION: CORE SPUN, TICKET NUMBER 80, 5000 M PER REEL, SANS 1362: 2008 EDITION 2.8
COLOUR:</t>
    </r>
    <r>
      <rPr>
        <b/>
        <sz val="11"/>
        <color theme="1"/>
        <rFont val="Arial"/>
        <family val="2"/>
      </rPr>
      <t xml:space="preserve"> ROYAL BLUE</t>
    </r>
    <r>
      <rPr>
        <sz val="11"/>
        <color theme="1"/>
        <rFont val="Arial"/>
        <family val="2"/>
      </rPr>
      <t xml:space="preserve"> (COLOUR TO BE APPROVED BY THE DEPARTMENT)</t>
    </r>
  </si>
  <si>
    <t>ELASTIC WEBBING TO COMPLY WITH THE REQUIREMENTS OF TYPE 1 OF SANS 142"NARROW ELASTIC FABRICS AND STRIP, SIZE: NOMINAL WIDTH 40 MM</t>
  </si>
  <si>
    <t>ELASTIC WEBBING TO COMPLY WITH THE REQUIREMENTS OF TYPE 1 OF SANS 142"WIDE ELASTIC FABRICS AND STRIP, SIZE: NOMINAL WIDTH 40MM, 50 METER PER ROLL</t>
  </si>
  <si>
    <t>SUPPLY AND DELIVERY OF  THREAD: TO COMPLY WITH RELEVANT REQUIREMENTS OF SANS 1362" SEWING THREADS"  5000M PER REEL: COLOUR: AUTUMN BROWN</t>
  </si>
  <si>
    <t>SUPPLY AND DELIVERY OF  THREAD: TO COMPLY WITH RELEVANT REQUIREMENTS OF SANS 1362" SEWING THREADS" 5000M PER REEL: COLOUR: STONE BEIGE</t>
  </si>
  <si>
    <t>SUPPLY AND DELIVERY OF  THREAD: TO COMPLY WITH RELEVANT REQUIREMENTS OF SANS 1362" SEWING THREADS"  5000M PER REEL: COLOUR: WHITE BEIGE/ MUSHROOM</t>
  </si>
  <si>
    <t>SUPPLY AND DELIVERY OF BUTTON : FOUR HOLE PLASTIC,  DOPE-DYED, FULLY IMPREGNATED AND NORMAL DIAMETER  OF 14MM  ( WHITE BEIGE/ MUSHROOM )</t>
  </si>
  <si>
    <t>SUPPLY AND DELIVERY OF  BUTTON : FOUR HOLE PLASTIC,  DOPE-DYED, FULLY IMPREGNATED AND NORMAL DIAMETER  OF 14MM ( STONE  BEIGE )</t>
  </si>
  <si>
    <t>SUPPLY AND DELIVERY OF COMPLETE  ZIP WITH SLIDE:   20CM LENGTH: TEETH(3MM) SLIDE NO3 COMPLY WITH RELEVANT REQUIREMENTS OF CLASS B SLIDE FASTENERS OF SANS 1822 THAT MOVE UP AND DOWN  " SLIDE FASTENERS" COLOUR : AUTUMN BROWN</t>
  </si>
  <si>
    <t>SUPPLY AND DELIVERY OF FUSING / INTERLINING MATERIAL : AN ACCEPTABLE FUSIBLE WOVEN  INTERLINING THAT COMPLIES WITH THE REQUIREMENTS OF CKS 627" FUSABLE INTERLINING , SUITABLE FOR USE IN GARMENTS  WHICH MAY BE HAND WASHED AND DRY CLEANED.</t>
  </si>
  <si>
    <t>SUPPLY AND DELIVERY OF COMPLETE  ZIP WITH SLIDE:   20CM LENGTH: TEETH(3MM) SLIDE NO3 COMPLY WITH RELEVANT REQUIREMENTS OF CLASS B SLIDE FASTENERS OF SANS 1822 THAT MOVE UP AND DOWN  " SLIDE FASTENERS" COLOUR : STONE BEIGE</t>
  </si>
  <si>
    <t>SUPPLY AND DELIVERY OF COMPLETE  ZIP WITH SLIDE:   25CM LENGTH: TEETH(3MM) SLIDE NO3 COMPLY WITH RELEVANT REQUIREMENTS OF CLASS B SLIDE FASTENERS OF SANS 1822 THAT MOVE UP AND DOWN  " SLIDE FASTENERS" COLOUR : AUTUMN BROWN</t>
  </si>
  <si>
    <t>SUPPLY AND DELIVERY OF COMPLETE  ZIP WITH SLIDE:   25CM LENGTH: TEETH(3MM) SLIDE NO3 COMPLY WITH RELEVANT REQUIREMENTS OF CLASS B SLIDE FASTENERS OF SANS 1822 THAT MOVE UP AND DOWN  " SLIDE FASTENERS" COLOUR : STONE BEIGE</t>
  </si>
  <si>
    <t>RT60-055</t>
  </si>
  <si>
    <t>RT60-056</t>
  </si>
  <si>
    <t>RT60-057</t>
  </si>
  <si>
    <t>PER REEL</t>
  </si>
  <si>
    <t>Manufacturer name/third party name</t>
  </si>
  <si>
    <t>QUANTITIES (YEAR 1)</t>
  </si>
  <si>
    <t>QUANTITIES (YEAR 2)</t>
  </si>
  <si>
    <t>QUANTITIES (YEAR 3)</t>
  </si>
  <si>
    <t>THREAD, POLYESTER AND COTTON
SPECIFICATION: CORE SPUN, TICKET NUMBER 80, 5000 M PER REEL, SANS 1362: 2008 EDITION 2.8
COLOUR: OXFORD BLUE (CKS129:1020c-1999), (COLOUR TO BE APPROVED BY THE DEPARTMENT)</t>
  </si>
  <si>
    <t xml:space="preserve">Example:
RT60-001 
</t>
  </si>
  <si>
    <t xml:space="preserve">NOTES REGARDING PRICING:
1. Bidders to complete the excell version and the e-procurement version.  This is a compulsory requirements.
2. Bidders must refer to item description and specifications before completing the pricing schedule
3. The qouted prices MUST be inclusive of VAT and all other related costs (Direct and Indirect costs).  No additional costs will considered post award.
4. Brand Names, Delivery Lead Time (days), Minimum Order Quantity to be completed for all the items
5. Cost elements breakdown - List all major cost components that make up the price offering to the State.  
6. Percentage Weighted Contribution - List % weighting of each cost element
7. Indices - List measurable indices/factors that contribute to cost escalation
8. All prices are subject to negotiation with shortlisted bidders prior to signing of the contract.
9. Offer to be valid for 180 days from closing date of bid.
</t>
  </si>
  <si>
    <t>% Local Production Manufacturing</t>
  </si>
  <si>
    <t>LOCAL PRODUCTION &amp; CONTENT</t>
  </si>
  <si>
    <t>METRE</t>
  </si>
  <si>
    <t>EACH</t>
  </si>
  <si>
    <t>Unit of Measure (Per M / Per ea / Per Reel)</t>
  </si>
  <si>
    <t xml:space="preserve">RT60-2025: SUPPLY AND DELIVERY OF FABRIC AND TOWELING TO THE STATE FOR THE PERIOD OF THIRTY-SIX (36) MONTHS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</si>
</sst>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7" x14ac:knownFonts="1">
    <font>
      <sz val="11"/>
      <color theme="1"/>
      <name val="Calibri"/>
      <family val="2"/>
      <scheme val="minor"/>
    </font>
    <font>
      <sz val="11"/>
      <color theme="1"/>
      <name val="Arial"/>
      <family val="2"/>
    </font>
    <font>
      <b/>
      <sz val="11"/>
      <color theme="1"/>
      <name val="Arial"/>
      <family val="2"/>
    </font>
    <font>
      <sz val="11"/>
      <color rgb="FF000000"/>
      <name val="Calibri"/>
      <family val="2"/>
    </font>
    <font>
      <sz val="12"/>
      <color theme="1"/>
      <name val="Arial"/>
      <family val="2"/>
    </font>
    <font>
      <b/>
      <sz val="11"/>
      <name val="Arial Narrow"/>
      <family val="2"/>
    </font>
    <font>
      <sz val="11"/>
      <color theme="1"/>
      <name val="Arial Narrow"/>
      <family val="2"/>
    </font>
    <font>
      <sz val="10"/>
      <name val="Arial"/>
      <family val="2"/>
    </font>
    <font>
      <b/>
      <sz val="11"/>
      <color theme="0"/>
      <name val="Calibri"/>
      <family val="2"/>
      <scheme val="minor"/>
    </font>
    <font>
      <b/>
      <sz val="11"/>
      <color theme="0"/>
      <name val="Arial Narrow"/>
      <family val="2"/>
    </font>
    <font>
      <sz val="8"/>
      <name val="Calibri"/>
      <family val="2"/>
      <scheme val="minor"/>
    </font>
    <font>
      <b/>
      <sz val="11"/>
      <color theme="0"/>
      <name val="Arial"/>
      <family val="2"/>
    </font>
    <font>
      <b/>
      <sz val="12"/>
      <color theme="1"/>
      <name val="Arial"/>
      <family val="2"/>
    </font>
    <font>
      <sz val="11"/>
      <name val="Arial"/>
      <family val="2"/>
    </font>
    <font>
      <sz val="11"/>
      <color theme="0"/>
      <name val="Calibri"/>
      <family val="2"/>
      <scheme val="minor"/>
    </font>
    <font>
      <sz val="11"/>
      <color theme="0"/>
      <name val="Arial"/>
      <family val="2"/>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50"/>
        <bgColor indexed="64"/>
      </patternFill>
    </fill>
    <fill>
      <patternFill patternType="solid">
        <fgColor rgb="FFC0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s>
  <cellStyleXfs count="3">
    <xf numFmtId="0" fontId="0" fillId="0" borderId="0"/>
    <xf numFmtId="0" fontId="3" fillId="0" borderId="0"/>
    <xf numFmtId="0" fontId="7" fillId="0" borderId="0"/>
  </cellStyleXfs>
  <cellXfs count="67">
    <xf numFmtId="0" fontId="0" fillId="0" borderId="0" xfId="0"/>
    <xf numFmtId="0" fontId="0" fillId="0" borderId="0" xfId="0" applyProtection="1">
      <protection locked="0"/>
    </xf>
    <xf numFmtId="0" fontId="16" fillId="0" borderId="0" xfId="0" applyFont="1" applyProtection="1">
      <protection locked="0"/>
    </xf>
    <xf numFmtId="0" fontId="8" fillId="0" borderId="0" xfId="0" applyFont="1" applyAlignment="1" applyProtection="1">
      <alignment horizontal="center" vertical="center"/>
      <protection locked="0"/>
    </xf>
    <xf numFmtId="0" fontId="11" fillId="6" borderId="0" xfId="0" applyFont="1" applyFill="1" applyAlignment="1" applyProtection="1">
      <alignment vertical="center"/>
      <protection locked="0"/>
    </xf>
    <xf numFmtId="0" fontId="0" fillId="0" borderId="1" xfId="0" applyBorder="1" applyAlignment="1" applyProtection="1">
      <alignment horizontal="left" vertical="center"/>
      <protection locked="0"/>
    </xf>
    <xf numFmtId="0" fontId="0" fillId="0" borderId="1" xfId="0" applyBorder="1" applyProtection="1">
      <protection locked="0"/>
    </xf>
    <xf numFmtId="0" fontId="0" fillId="0" borderId="2" xfId="0" applyBorder="1" applyProtection="1">
      <protection locked="0"/>
    </xf>
    <xf numFmtId="0" fontId="0" fillId="0" borderId="11" xfId="0" applyBorder="1" applyProtection="1">
      <protection locked="0"/>
    </xf>
    <xf numFmtId="0" fontId="0" fillId="0" borderId="4"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24" xfId="0" applyBorder="1" applyProtection="1">
      <protection locked="0"/>
    </xf>
    <xf numFmtId="0" fontId="0" fillId="0" borderId="14" xfId="0" applyBorder="1" applyProtection="1">
      <protection locked="0"/>
    </xf>
    <xf numFmtId="0" fontId="0" fillId="0" borderId="0" xfId="0" applyAlignment="1" applyProtection="1">
      <alignment vertical="center"/>
      <protection locked="0"/>
    </xf>
    <xf numFmtId="0" fontId="11" fillId="6" borderId="1" xfId="0" applyFont="1" applyFill="1" applyBorder="1" applyAlignment="1">
      <alignment horizontal="left" vertical="center" wrapText="1"/>
    </xf>
    <xf numFmtId="0" fontId="9" fillId="6" borderId="1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1" fontId="15" fillId="5" borderId="1" xfId="0" applyNumberFormat="1" applyFont="1" applyFill="1" applyBorder="1" applyAlignment="1">
      <alignment horizontal="left" vertical="center" wrapText="1"/>
    </xf>
    <xf numFmtId="0" fontId="14" fillId="5" borderId="1"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wrapText="1"/>
    </xf>
    <xf numFmtId="1" fontId="1" fillId="2" borderId="1" xfId="0" applyNumberFormat="1" applyFont="1" applyFill="1" applyBorder="1" applyAlignment="1">
      <alignment horizontal="left" vertical="center" wrapText="1"/>
    </xf>
    <xf numFmtId="0" fontId="0" fillId="0" borderId="17" xfId="0" applyBorder="1" applyAlignment="1">
      <alignment horizontal="center" vertical="center"/>
    </xf>
    <xf numFmtId="0" fontId="1" fillId="2" borderId="1" xfId="0" applyFont="1" applyFill="1" applyBorder="1" applyAlignment="1">
      <alignment horizontal="left" vertical="center" wrapText="1"/>
    </xf>
    <xf numFmtId="0" fontId="1" fillId="2" borderId="1" xfId="0" quotePrefix="1" applyFont="1" applyFill="1" applyBorder="1" applyAlignment="1">
      <alignment horizontal="left" vertical="center" wrapText="1"/>
    </xf>
    <xf numFmtId="0" fontId="1" fillId="0" borderId="1" xfId="0" quotePrefix="1" applyFont="1" applyBorder="1" applyAlignment="1">
      <alignment horizontal="left" vertical="center" wrapText="1"/>
    </xf>
    <xf numFmtId="0" fontId="1" fillId="0" borderId="1" xfId="0" applyFont="1" applyBorder="1" applyAlignment="1">
      <alignment horizontal="left" vertical="center"/>
    </xf>
    <xf numFmtId="0" fontId="0" fillId="0" borderId="1" xfId="0" applyBorder="1" applyAlignment="1">
      <alignment horizontal="center" vertical="center"/>
    </xf>
    <xf numFmtId="0" fontId="2"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0" fillId="2" borderId="1" xfId="0"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3" fillId="0" borderId="1" xfId="0" quotePrefix="1"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1" fillId="6" borderId="1" xfId="0" applyFont="1" applyFill="1" applyBorder="1" applyAlignment="1">
      <alignment horizontal="center" vertical="center"/>
    </xf>
    <xf numFmtId="0" fontId="11" fillId="6" borderId="2"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5" fillId="4" borderId="15" xfId="0" applyFont="1" applyFill="1" applyBorder="1" applyAlignment="1">
      <alignment horizontal="center" vertical="center" wrapText="1"/>
    </xf>
    <xf numFmtId="164" fontId="9" fillId="5" borderId="10"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9" fontId="9" fillId="5" borderId="2"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5" fillId="0" borderId="1" xfId="0" applyFont="1" applyBorder="1" applyAlignment="1">
      <alignment horizontal="center" vertical="center" wrapText="1"/>
    </xf>
    <xf numFmtId="0" fontId="11" fillId="6" borderId="4" xfId="0" applyFont="1" applyFill="1" applyBorder="1" applyAlignment="1">
      <alignment horizontal="center" vertical="center"/>
    </xf>
    <xf numFmtId="0" fontId="11" fillId="6" borderId="1" xfId="0" applyFont="1" applyFill="1" applyBorder="1" applyAlignment="1">
      <alignment horizontal="center" vertical="center"/>
    </xf>
    <xf numFmtId="0" fontId="2" fillId="3" borderId="6" xfId="0" applyFont="1" applyFill="1" applyBorder="1" applyAlignment="1" applyProtection="1">
      <alignment horizontal="left" vertical="top" wrapText="1"/>
      <protection locked="0"/>
    </xf>
    <xf numFmtId="0" fontId="2" fillId="3" borderId="7" xfId="0" applyFont="1" applyFill="1" applyBorder="1" applyAlignment="1" applyProtection="1">
      <alignment horizontal="left" vertical="top" wrapText="1"/>
      <protection locked="0"/>
    </xf>
    <xf numFmtId="0" fontId="2" fillId="3" borderId="8" xfId="0" applyFont="1" applyFill="1" applyBorder="1" applyAlignment="1" applyProtection="1">
      <alignment horizontal="left" vertical="top" wrapText="1"/>
      <protection locked="0"/>
    </xf>
    <xf numFmtId="0" fontId="2" fillId="3" borderId="2" xfId="0" applyFont="1" applyFill="1" applyBorder="1" applyAlignment="1" applyProtection="1">
      <alignment horizontal="center" vertical="top" wrapText="1"/>
      <protection locked="0"/>
    </xf>
    <xf numFmtId="0" fontId="2" fillId="3" borderId="3" xfId="0" applyFont="1" applyFill="1" applyBorder="1" applyAlignment="1" applyProtection="1">
      <alignment horizontal="center" vertical="top" wrapText="1"/>
      <protection locked="0"/>
    </xf>
    <xf numFmtId="0" fontId="2" fillId="3" borderId="4" xfId="0" applyFont="1" applyFill="1" applyBorder="1" applyAlignment="1" applyProtection="1">
      <alignment horizontal="center" vertical="top" wrapText="1"/>
      <protection locked="0"/>
    </xf>
    <xf numFmtId="0" fontId="11" fillId="6" borderId="20" xfId="0" applyFont="1" applyFill="1" applyBorder="1" applyAlignment="1">
      <alignment horizontal="center" vertical="center"/>
    </xf>
    <xf numFmtId="0" fontId="11" fillId="6" borderId="21" xfId="0" applyFont="1" applyFill="1" applyBorder="1" applyAlignment="1">
      <alignment horizontal="center" vertical="center"/>
    </xf>
    <xf numFmtId="0" fontId="11" fillId="6" borderId="22" xfId="0" applyFont="1" applyFill="1" applyBorder="1" applyAlignment="1">
      <alignment horizontal="center" vertical="center"/>
    </xf>
    <xf numFmtId="0" fontId="11" fillId="6" borderId="1" xfId="0" applyFont="1" applyFill="1" applyBorder="1" applyAlignment="1">
      <alignment horizontal="center" vertical="center" wrapText="1"/>
    </xf>
    <xf numFmtId="0" fontId="0" fillId="0" borderId="1" xfId="0" applyBorder="1" applyAlignment="1">
      <alignment horizontal="center" vertical="center" wrapText="1"/>
    </xf>
    <xf numFmtId="0" fontId="9" fillId="6" borderId="18" xfId="0" applyFont="1" applyFill="1" applyBorder="1" applyAlignment="1">
      <alignment horizontal="left" vertical="center"/>
    </xf>
    <xf numFmtId="0" fontId="9" fillId="5" borderId="9" xfId="0" applyFont="1" applyFill="1" applyBorder="1" applyAlignment="1">
      <alignment horizontal="left" vertical="center"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3070860</xdr:colOff>
      <xdr:row>3</xdr:row>
      <xdr:rowOff>0</xdr:rowOff>
    </xdr:from>
    <xdr:ext cx="184731" cy="256160"/>
    <xdr:sp macro="" textlink="">
      <xdr:nvSpPr>
        <xdr:cNvPr id="2" name="TextBox 1">
          <a:extLst>
            <a:ext uri="{FF2B5EF4-FFF2-40B4-BE49-F238E27FC236}">
              <a16:creationId xmlns:a16="http://schemas.microsoft.com/office/drawing/2014/main" id="{975E6CE4-4CDF-45E2-9482-C1ABC2DECE67}"/>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3" name="TextBox 2">
          <a:extLst>
            <a:ext uri="{FF2B5EF4-FFF2-40B4-BE49-F238E27FC236}">
              <a16:creationId xmlns:a16="http://schemas.microsoft.com/office/drawing/2014/main" id="{5A9076C3-DCB3-4D15-A3C1-9FFF1F0949A5}"/>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4" name="TextBox 3">
          <a:extLst>
            <a:ext uri="{FF2B5EF4-FFF2-40B4-BE49-F238E27FC236}">
              <a16:creationId xmlns:a16="http://schemas.microsoft.com/office/drawing/2014/main" id="{58A9C5BC-5CF8-4C93-ACB7-B7FA7852FCD1}"/>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5" name="TextBox 4">
          <a:extLst>
            <a:ext uri="{FF2B5EF4-FFF2-40B4-BE49-F238E27FC236}">
              <a16:creationId xmlns:a16="http://schemas.microsoft.com/office/drawing/2014/main" id="{23A03EFD-99B9-43CA-ABD6-52ABB188B60F}"/>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9" name="TextBox 8">
          <a:extLst>
            <a:ext uri="{FF2B5EF4-FFF2-40B4-BE49-F238E27FC236}">
              <a16:creationId xmlns:a16="http://schemas.microsoft.com/office/drawing/2014/main" id="{CE7AAA90-6507-479D-B8AF-E786849EFF54}"/>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0" name="TextBox 9">
          <a:extLst>
            <a:ext uri="{FF2B5EF4-FFF2-40B4-BE49-F238E27FC236}">
              <a16:creationId xmlns:a16="http://schemas.microsoft.com/office/drawing/2014/main" id="{23A0989D-9D89-44C1-8B9A-D01A0BAC121C}"/>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11" name="TextBox 10">
          <a:extLst>
            <a:ext uri="{FF2B5EF4-FFF2-40B4-BE49-F238E27FC236}">
              <a16:creationId xmlns:a16="http://schemas.microsoft.com/office/drawing/2014/main" id="{2A2D3431-1122-4D2F-A79D-62E77DA09392}"/>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12" name="TextBox 11">
          <a:extLst>
            <a:ext uri="{FF2B5EF4-FFF2-40B4-BE49-F238E27FC236}">
              <a16:creationId xmlns:a16="http://schemas.microsoft.com/office/drawing/2014/main" id="{CDDFBB9C-07BA-4D62-AD54-33E5122D5F26}"/>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3" name="TextBox 12">
          <a:extLst>
            <a:ext uri="{FF2B5EF4-FFF2-40B4-BE49-F238E27FC236}">
              <a16:creationId xmlns:a16="http://schemas.microsoft.com/office/drawing/2014/main" id="{C9FD426C-8172-41EB-A67C-B34D8ED50C78}"/>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4" name="TextBox 13">
          <a:extLst>
            <a:ext uri="{FF2B5EF4-FFF2-40B4-BE49-F238E27FC236}">
              <a16:creationId xmlns:a16="http://schemas.microsoft.com/office/drawing/2014/main" id="{630EE181-8D68-4391-B28A-0E3E23EE8DF2}"/>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15" name="TextBox 14">
          <a:extLst>
            <a:ext uri="{FF2B5EF4-FFF2-40B4-BE49-F238E27FC236}">
              <a16:creationId xmlns:a16="http://schemas.microsoft.com/office/drawing/2014/main" id="{746651B4-3845-4093-8A4E-B0CF5FB4DCE2}"/>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16" name="TextBox 15">
          <a:extLst>
            <a:ext uri="{FF2B5EF4-FFF2-40B4-BE49-F238E27FC236}">
              <a16:creationId xmlns:a16="http://schemas.microsoft.com/office/drawing/2014/main" id="{35EA8F8D-F554-4802-9726-EC02DE74822E}"/>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7" name="TextBox 16">
          <a:extLst>
            <a:ext uri="{FF2B5EF4-FFF2-40B4-BE49-F238E27FC236}">
              <a16:creationId xmlns:a16="http://schemas.microsoft.com/office/drawing/2014/main" id="{19B1C87A-B22A-4599-9383-21436B0224D7}"/>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18" name="TextBox 17">
          <a:extLst>
            <a:ext uri="{FF2B5EF4-FFF2-40B4-BE49-F238E27FC236}">
              <a16:creationId xmlns:a16="http://schemas.microsoft.com/office/drawing/2014/main" id="{6E2E7821-282E-4ECC-A39E-135D41C35FBF}"/>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19" name="TextBox 18">
          <a:extLst>
            <a:ext uri="{FF2B5EF4-FFF2-40B4-BE49-F238E27FC236}">
              <a16:creationId xmlns:a16="http://schemas.microsoft.com/office/drawing/2014/main" id="{4A3F24EB-1645-49D2-A2BD-E9BE309372C3}"/>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20" name="TextBox 19">
          <a:extLst>
            <a:ext uri="{FF2B5EF4-FFF2-40B4-BE49-F238E27FC236}">
              <a16:creationId xmlns:a16="http://schemas.microsoft.com/office/drawing/2014/main" id="{AA33EE18-B4F6-4C68-89DC-14A0A6B8FDC4}"/>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1" name="TextBox 20">
          <a:extLst>
            <a:ext uri="{FF2B5EF4-FFF2-40B4-BE49-F238E27FC236}">
              <a16:creationId xmlns:a16="http://schemas.microsoft.com/office/drawing/2014/main" id="{17152C1C-E1AB-44FA-8284-084EB56F9009}"/>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2" name="TextBox 21">
          <a:extLst>
            <a:ext uri="{FF2B5EF4-FFF2-40B4-BE49-F238E27FC236}">
              <a16:creationId xmlns:a16="http://schemas.microsoft.com/office/drawing/2014/main" id="{93FB56A7-6CFE-4959-B63C-4EFB1C6BA91A}"/>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23" name="TextBox 22">
          <a:extLst>
            <a:ext uri="{FF2B5EF4-FFF2-40B4-BE49-F238E27FC236}">
              <a16:creationId xmlns:a16="http://schemas.microsoft.com/office/drawing/2014/main" id="{A278FA0F-B826-411E-BFDA-0D3EDFC60152}"/>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4</xdr:row>
      <xdr:rowOff>0</xdr:rowOff>
    </xdr:from>
    <xdr:ext cx="184731" cy="256160"/>
    <xdr:sp macro="" textlink="">
      <xdr:nvSpPr>
        <xdr:cNvPr id="24" name="TextBox 23">
          <a:extLst>
            <a:ext uri="{FF2B5EF4-FFF2-40B4-BE49-F238E27FC236}">
              <a16:creationId xmlns:a16="http://schemas.microsoft.com/office/drawing/2014/main" id="{FDDA2A64-98D3-4E62-A042-9C1D82943566}"/>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K62"/>
  <sheetViews>
    <sheetView tabSelected="1" view="pageBreakPreview" topLeftCell="A59" zoomScale="90" zoomScaleNormal="90" zoomScaleSheetLayoutView="90" workbookViewId="0">
      <selection activeCell="A6" sqref="A6:A62"/>
    </sheetView>
  </sheetViews>
  <sheetFormatPr defaultColWidth="8.77734375" defaultRowHeight="14.4" x14ac:dyDescent="0.3"/>
  <cols>
    <col min="1" max="1" width="16.5546875" style="15" bestFit="1" customWidth="1"/>
    <col min="2" max="2" width="62.5546875" style="1" customWidth="1"/>
    <col min="3" max="3" width="18.44140625" style="1" customWidth="1"/>
    <col min="4" max="4" width="17.109375" style="1" customWidth="1"/>
    <col min="5" max="5" width="17.77734375" style="1" customWidth="1"/>
    <col min="6" max="6" width="18.21875" style="1" customWidth="1"/>
    <col min="7" max="7" width="15.5546875" style="1" customWidth="1"/>
    <col min="8" max="8" width="16.77734375" style="1" customWidth="1"/>
    <col min="9" max="10" width="15.88671875" style="1" customWidth="1"/>
    <col min="11" max="11" width="11.21875" style="1" customWidth="1"/>
    <col min="12" max="12" width="20" style="1" customWidth="1"/>
    <col min="13" max="13" width="14.44140625" style="1" bestFit="1" customWidth="1"/>
    <col min="14" max="14" width="19.21875" style="1" bestFit="1" customWidth="1"/>
    <col min="15" max="15" width="11.44140625" style="1" customWidth="1"/>
    <col min="16" max="16" width="12.21875" style="1" customWidth="1"/>
    <col min="17" max="17" width="15" style="1" customWidth="1"/>
    <col min="18" max="18" width="11.77734375" style="1" customWidth="1"/>
    <col min="19" max="19" width="19.21875" style="2" customWidth="1"/>
    <col min="20" max="20" width="12.33203125" style="1" customWidth="1"/>
    <col min="21" max="21" width="15.21875" style="1" customWidth="1"/>
    <col min="22" max="22" width="12.5546875" style="1" customWidth="1"/>
    <col min="23" max="16384" width="8.77734375" style="1"/>
  </cols>
  <sheetData>
    <row r="1" spans="1:297" ht="40.5" customHeight="1" x14ac:dyDescent="0.3">
      <c r="A1" s="57" t="s">
        <v>152</v>
      </c>
      <c r="B1" s="58"/>
      <c r="C1" s="58"/>
      <c r="D1" s="58"/>
      <c r="E1" s="58"/>
      <c r="F1" s="59"/>
    </row>
    <row r="2" spans="1:297" ht="156.44999999999999" customHeight="1" thickBot="1" x14ac:dyDescent="0.35">
      <c r="A2" s="54" t="s">
        <v>146</v>
      </c>
      <c r="B2" s="55"/>
      <c r="C2" s="55"/>
      <c r="D2" s="55"/>
      <c r="E2" s="55"/>
      <c r="F2" s="56"/>
    </row>
    <row r="3" spans="1:297" s="4" customFormat="1" ht="73.95" customHeight="1" thickBot="1" x14ac:dyDescent="0.35">
      <c r="A3" s="16"/>
      <c r="B3" s="16"/>
      <c r="C3" s="16"/>
      <c r="D3" s="63" t="s">
        <v>90</v>
      </c>
      <c r="E3" s="64"/>
      <c r="F3" s="64"/>
      <c r="G3" s="64"/>
      <c r="H3" s="39"/>
      <c r="I3" s="39"/>
      <c r="J3" s="39"/>
      <c r="K3" s="39"/>
      <c r="L3" s="40" t="s">
        <v>148</v>
      </c>
      <c r="M3" s="60" t="s">
        <v>84</v>
      </c>
      <c r="N3" s="61"/>
      <c r="O3" s="61"/>
      <c r="P3" s="61"/>
      <c r="Q3" s="61"/>
      <c r="R3" s="61"/>
      <c r="S3" s="62"/>
      <c r="T3" s="52" t="s">
        <v>85</v>
      </c>
      <c r="U3" s="53"/>
      <c r="V3" s="5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row>
    <row r="4" spans="1:297" s="3" customFormat="1" ht="94.05" customHeight="1" thickBot="1" x14ac:dyDescent="0.35">
      <c r="A4" s="65" t="s">
        <v>3</v>
      </c>
      <c r="B4" s="17" t="s">
        <v>4</v>
      </c>
      <c r="C4" s="17" t="s">
        <v>5</v>
      </c>
      <c r="D4" s="17" t="s">
        <v>141</v>
      </c>
      <c r="E4" s="17" t="s">
        <v>142</v>
      </c>
      <c r="F4" s="17" t="s">
        <v>143</v>
      </c>
      <c r="G4" s="17" t="s">
        <v>151</v>
      </c>
      <c r="H4" s="41" t="s">
        <v>6</v>
      </c>
      <c r="I4" s="41" t="s">
        <v>7</v>
      </c>
      <c r="J4" s="41" t="s">
        <v>11</v>
      </c>
      <c r="K4" s="42" t="s">
        <v>9</v>
      </c>
      <c r="L4" s="42" t="s">
        <v>147</v>
      </c>
      <c r="M4" s="41" t="s">
        <v>19</v>
      </c>
      <c r="N4" s="41" t="s">
        <v>18</v>
      </c>
      <c r="O4" s="41" t="s">
        <v>17</v>
      </c>
      <c r="P4" s="41" t="s">
        <v>16</v>
      </c>
      <c r="Q4" s="41" t="s">
        <v>15</v>
      </c>
      <c r="R4" s="41" t="s">
        <v>14</v>
      </c>
      <c r="S4" s="43" t="s">
        <v>13</v>
      </c>
      <c r="T4" s="41" t="s">
        <v>8</v>
      </c>
      <c r="U4" s="41" t="s">
        <v>140</v>
      </c>
      <c r="V4" s="44" t="s">
        <v>10</v>
      </c>
    </row>
    <row r="5" spans="1:297" s="3" customFormat="1" ht="102.45" customHeight="1" x14ac:dyDescent="0.3">
      <c r="A5" s="66" t="s">
        <v>145</v>
      </c>
      <c r="B5" s="19" t="s">
        <v>144</v>
      </c>
      <c r="C5" s="19" t="s">
        <v>75</v>
      </c>
      <c r="D5" s="20">
        <v>350</v>
      </c>
      <c r="E5" s="20">
        <v>400</v>
      </c>
      <c r="F5" s="20">
        <v>400</v>
      </c>
      <c r="G5" s="21" t="s">
        <v>139</v>
      </c>
      <c r="H5" s="19" t="s">
        <v>86</v>
      </c>
      <c r="I5" s="45">
        <v>2</v>
      </c>
      <c r="J5" s="19">
        <v>400</v>
      </c>
      <c r="K5" s="46" t="s">
        <v>89</v>
      </c>
      <c r="L5" s="47">
        <v>1</v>
      </c>
      <c r="M5" s="18">
        <v>20</v>
      </c>
      <c r="N5" s="19">
        <v>40</v>
      </c>
      <c r="O5" s="19">
        <v>15</v>
      </c>
      <c r="P5" s="19">
        <v>10</v>
      </c>
      <c r="Q5" s="19">
        <v>15</v>
      </c>
      <c r="R5" s="19">
        <v>0</v>
      </c>
      <c r="S5" s="48">
        <f>SUM(M5:R5)</f>
        <v>100</v>
      </c>
      <c r="T5" s="49" t="s">
        <v>87</v>
      </c>
      <c r="U5" s="19"/>
      <c r="V5" s="50" t="s">
        <v>88</v>
      </c>
    </row>
    <row r="6" spans="1:297" ht="82.05" customHeight="1" x14ac:dyDescent="0.3">
      <c r="A6" s="22" t="s">
        <v>20</v>
      </c>
      <c r="B6" s="23" t="s">
        <v>98</v>
      </c>
      <c r="C6" s="23" t="s">
        <v>75</v>
      </c>
      <c r="D6" s="24">
        <v>350</v>
      </c>
      <c r="E6" s="24">
        <v>400</v>
      </c>
      <c r="F6" s="24">
        <v>400</v>
      </c>
      <c r="G6" s="25" t="s">
        <v>139</v>
      </c>
      <c r="H6" s="5"/>
      <c r="I6" s="6"/>
      <c r="J6" s="6"/>
      <c r="K6" s="6"/>
      <c r="L6" s="7"/>
      <c r="M6" s="8"/>
      <c r="N6" s="6" t="s">
        <v>12</v>
      </c>
      <c r="O6" s="6"/>
      <c r="P6" s="6"/>
      <c r="Q6" s="6"/>
      <c r="R6" s="6"/>
      <c r="S6" s="51">
        <f t="shared" ref="S6:S62" si="0">SUM(M6:R6)</f>
        <v>0</v>
      </c>
      <c r="T6" s="9"/>
      <c r="U6" s="6"/>
      <c r="V6" s="10"/>
    </row>
    <row r="7" spans="1:297" ht="82.05" customHeight="1" x14ac:dyDescent="0.3">
      <c r="A7" s="22" t="s">
        <v>21</v>
      </c>
      <c r="B7" s="23" t="s">
        <v>99</v>
      </c>
      <c r="C7" s="23" t="s">
        <v>75</v>
      </c>
      <c r="D7" s="24">
        <v>150</v>
      </c>
      <c r="E7" s="24">
        <v>150</v>
      </c>
      <c r="F7" s="24">
        <v>150</v>
      </c>
      <c r="G7" s="25" t="s">
        <v>139</v>
      </c>
      <c r="H7" s="5"/>
      <c r="I7" s="6"/>
      <c r="J7" s="6"/>
      <c r="K7" s="6"/>
      <c r="L7" s="7"/>
      <c r="M7" s="8"/>
      <c r="N7" s="6"/>
      <c r="O7" s="6"/>
      <c r="P7" s="6"/>
      <c r="Q7" s="6"/>
      <c r="R7" s="6"/>
      <c r="S7" s="51">
        <f t="shared" si="0"/>
        <v>0</v>
      </c>
      <c r="T7" s="9"/>
      <c r="U7" s="6"/>
      <c r="V7" s="10"/>
    </row>
    <row r="8" spans="1:297" ht="80.55" customHeight="1" x14ac:dyDescent="0.3">
      <c r="A8" s="22" t="s">
        <v>22</v>
      </c>
      <c r="B8" s="23" t="s">
        <v>114</v>
      </c>
      <c r="C8" s="23" t="s">
        <v>75</v>
      </c>
      <c r="D8" s="26">
        <v>1600</v>
      </c>
      <c r="E8" s="26">
        <v>1600</v>
      </c>
      <c r="F8" s="26">
        <v>1600</v>
      </c>
      <c r="G8" s="25" t="s">
        <v>139</v>
      </c>
      <c r="H8" s="5"/>
      <c r="I8" s="6"/>
      <c r="J8" s="6"/>
      <c r="K8" s="6"/>
      <c r="L8" s="7"/>
      <c r="M8" s="8"/>
      <c r="N8" s="6"/>
      <c r="O8" s="6"/>
      <c r="P8" s="6"/>
      <c r="Q8" s="6"/>
      <c r="R8" s="6"/>
      <c r="S8" s="51">
        <f t="shared" si="0"/>
        <v>0</v>
      </c>
      <c r="T8" s="9"/>
      <c r="U8" s="6"/>
      <c r="V8" s="10"/>
    </row>
    <row r="9" spans="1:297" ht="79.05" customHeight="1" x14ac:dyDescent="0.3">
      <c r="A9" s="22" t="s">
        <v>122</v>
      </c>
      <c r="B9" s="23" t="s">
        <v>115</v>
      </c>
      <c r="C9" s="23" t="s">
        <v>75</v>
      </c>
      <c r="D9" s="24">
        <v>1100</v>
      </c>
      <c r="E9" s="24">
        <v>1700</v>
      </c>
      <c r="F9" s="24">
        <v>1700</v>
      </c>
      <c r="G9" s="25" t="s">
        <v>139</v>
      </c>
      <c r="H9" s="5"/>
      <c r="I9" s="6"/>
      <c r="J9" s="6"/>
      <c r="K9" s="6"/>
      <c r="L9" s="7"/>
      <c r="M9" s="8"/>
      <c r="N9" s="6"/>
      <c r="O9" s="6"/>
      <c r="P9" s="6"/>
      <c r="Q9" s="6"/>
      <c r="R9" s="6"/>
      <c r="S9" s="51">
        <f t="shared" si="0"/>
        <v>0</v>
      </c>
      <c r="T9" s="9"/>
      <c r="U9" s="6"/>
      <c r="V9" s="10"/>
    </row>
    <row r="10" spans="1:297" ht="77.55" customHeight="1" x14ac:dyDescent="0.3">
      <c r="A10" s="22" t="s">
        <v>23</v>
      </c>
      <c r="B10" s="23" t="s">
        <v>123</v>
      </c>
      <c r="C10" s="23" t="s">
        <v>75</v>
      </c>
      <c r="D10" s="24">
        <v>1100</v>
      </c>
      <c r="E10" s="24">
        <v>1700</v>
      </c>
      <c r="F10" s="24">
        <v>1700</v>
      </c>
      <c r="G10" s="25" t="s">
        <v>139</v>
      </c>
      <c r="H10" s="5"/>
      <c r="I10" s="6"/>
      <c r="J10" s="6"/>
      <c r="K10" s="6"/>
      <c r="L10" s="7"/>
      <c r="M10" s="8"/>
      <c r="N10" s="6"/>
      <c r="O10" s="6"/>
      <c r="P10" s="6"/>
      <c r="Q10" s="6"/>
      <c r="R10" s="6"/>
      <c r="S10" s="51">
        <f t="shared" si="0"/>
        <v>0</v>
      </c>
      <c r="T10" s="9"/>
      <c r="U10" s="6"/>
      <c r="V10" s="10"/>
    </row>
    <row r="11" spans="1:297" ht="76.95" customHeight="1" x14ac:dyDescent="0.3">
      <c r="A11" s="22" t="s">
        <v>24</v>
      </c>
      <c r="B11" s="27" t="s">
        <v>113</v>
      </c>
      <c r="C11" s="23" t="s">
        <v>75</v>
      </c>
      <c r="D11" s="24">
        <v>9350</v>
      </c>
      <c r="E11" s="24">
        <v>8581</v>
      </c>
      <c r="F11" s="24">
        <v>9150</v>
      </c>
      <c r="G11" s="25" t="s">
        <v>139</v>
      </c>
      <c r="H11" s="5"/>
      <c r="I11" s="6"/>
      <c r="J11" s="6"/>
      <c r="K11" s="6"/>
      <c r="L11" s="7"/>
      <c r="M11" s="8"/>
      <c r="N11" s="6"/>
      <c r="O11" s="6"/>
      <c r="P11" s="6"/>
      <c r="Q11" s="6"/>
      <c r="R11" s="6"/>
      <c r="S11" s="51">
        <f t="shared" si="0"/>
        <v>0</v>
      </c>
      <c r="T11" s="9"/>
      <c r="U11" s="6"/>
      <c r="V11" s="10"/>
    </row>
    <row r="12" spans="1:297" ht="51.45" customHeight="1" x14ac:dyDescent="0.3">
      <c r="A12" s="22" t="s">
        <v>25</v>
      </c>
      <c r="B12" s="28" t="s">
        <v>126</v>
      </c>
      <c r="C12" s="23" t="s">
        <v>75</v>
      </c>
      <c r="D12" s="29">
        <v>8000</v>
      </c>
      <c r="E12" s="29">
        <v>5000</v>
      </c>
      <c r="F12" s="29">
        <v>5000</v>
      </c>
      <c r="G12" s="25" t="s">
        <v>139</v>
      </c>
      <c r="H12" s="5"/>
      <c r="I12" s="6"/>
      <c r="J12" s="6"/>
      <c r="K12" s="6"/>
      <c r="L12" s="7"/>
      <c r="M12" s="8"/>
      <c r="N12" s="6"/>
      <c r="O12" s="6"/>
      <c r="P12" s="6"/>
      <c r="Q12" s="6"/>
      <c r="R12" s="6"/>
      <c r="S12" s="51">
        <f t="shared" si="0"/>
        <v>0</v>
      </c>
      <c r="T12" s="9"/>
      <c r="U12" s="6"/>
      <c r="V12" s="10"/>
    </row>
    <row r="13" spans="1:297" ht="53.55" customHeight="1" x14ac:dyDescent="0.3">
      <c r="A13" s="22" t="s">
        <v>26</v>
      </c>
      <c r="B13" s="28" t="s">
        <v>127</v>
      </c>
      <c r="C13" s="23" t="s">
        <v>75</v>
      </c>
      <c r="D13" s="29">
        <v>7000</v>
      </c>
      <c r="E13" s="29">
        <v>5000</v>
      </c>
      <c r="F13" s="29">
        <v>5000</v>
      </c>
      <c r="G13" s="25" t="s">
        <v>139</v>
      </c>
      <c r="H13" s="5"/>
      <c r="I13" s="6"/>
      <c r="J13" s="6"/>
      <c r="K13" s="6"/>
      <c r="L13" s="7"/>
      <c r="M13" s="8"/>
      <c r="N13" s="6"/>
      <c r="O13" s="6"/>
      <c r="P13" s="6"/>
      <c r="Q13" s="6"/>
      <c r="R13" s="6"/>
      <c r="S13" s="51">
        <f t="shared" si="0"/>
        <v>0</v>
      </c>
      <c r="T13" s="9"/>
      <c r="U13" s="6"/>
      <c r="V13" s="10"/>
    </row>
    <row r="14" spans="1:297" ht="69.45" customHeight="1" x14ac:dyDescent="0.3">
      <c r="A14" s="22" t="s">
        <v>27</v>
      </c>
      <c r="B14" s="28" t="s">
        <v>128</v>
      </c>
      <c r="C14" s="23" t="s">
        <v>75</v>
      </c>
      <c r="D14" s="29">
        <v>7000</v>
      </c>
      <c r="E14" s="29">
        <v>5000</v>
      </c>
      <c r="F14" s="29">
        <v>5000</v>
      </c>
      <c r="G14" s="25" t="s">
        <v>139</v>
      </c>
      <c r="H14" s="5"/>
      <c r="I14" s="6"/>
      <c r="J14" s="6"/>
      <c r="K14" s="6"/>
      <c r="L14" s="7"/>
      <c r="M14" s="8"/>
      <c r="N14" s="6"/>
      <c r="O14" s="6"/>
      <c r="P14" s="6"/>
      <c r="Q14" s="6"/>
      <c r="R14" s="6"/>
      <c r="S14" s="51">
        <f t="shared" si="0"/>
        <v>0</v>
      </c>
      <c r="T14" s="9"/>
      <c r="U14" s="6"/>
      <c r="V14" s="10"/>
    </row>
    <row r="15" spans="1:297" ht="95.55" customHeight="1" x14ac:dyDescent="0.3">
      <c r="A15" s="22" t="s">
        <v>28</v>
      </c>
      <c r="B15" s="23" t="s">
        <v>112</v>
      </c>
      <c r="C15" s="23" t="s">
        <v>75</v>
      </c>
      <c r="D15" s="24">
        <v>500</v>
      </c>
      <c r="E15" s="24">
        <v>500</v>
      </c>
      <c r="F15" s="24">
        <v>500</v>
      </c>
      <c r="G15" s="25" t="s">
        <v>139</v>
      </c>
      <c r="H15" s="5"/>
      <c r="I15" s="6"/>
      <c r="J15" s="6"/>
      <c r="K15" s="6"/>
      <c r="L15" s="7"/>
      <c r="M15" s="8"/>
      <c r="N15" s="6"/>
      <c r="O15" s="6"/>
      <c r="P15" s="6"/>
      <c r="Q15" s="6"/>
      <c r="R15" s="6"/>
      <c r="S15" s="51">
        <f t="shared" si="0"/>
        <v>0</v>
      </c>
      <c r="T15" s="9"/>
      <c r="U15" s="6"/>
      <c r="V15" s="10"/>
    </row>
    <row r="16" spans="1:297" ht="69" customHeight="1" x14ac:dyDescent="0.3">
      <c r="A16" s="22" t="s">
        <v>29</v>
      </c>
      <c r="B16" s="23" t="s">
        <v>107</v>
      </c>
      <c r="C16" s="23" t="s">
        <v>75</v>
      </c>
      <c r="D16" s="24">
        <v>78000</v>
      </c>
      <c r="E16" s="24">
        <v>77500</v>
      </c>
      <c r="F16" s="24">
        <v>75200</v>
      </c>
      <c r="G16" s="30" t="s">
        <v>149</v>
      </c>
      <c r="H16" s="5"/>
      <c r="I16" s="6"/>
      <c r="J16" s="6"/>
      <c r="K16" s="6"/>
      <c r="L16" s="7"/>
      <c r="M16" s="8"/>
      <c r="N16" s="6"/>
      <c r="O16" s="6"/>
      <c r="P16" s="6"/>
      <c r="Q16" s="6"/>
      <c r="R16" s="6"/>
      <c r="S16" s="51">
        <f t="shared" si="0"/>
        <v>0</v>
      </c>
      <c r="T16" s="9"/>
      <c r="U16" s="6"/>
      <c r="V16" s="10"/>
    </row>
    <row r="17" spans="1:22" ht="82.95" customHeight="1" x14ac:dyDescent="0.3">
      <c r="A17" s="22" t="s">
        <v>30</v>
      </c>
      <c r="B17" s="23" t="s">
        <v>109</v>
      </c>
      <c r="C17" s="23" t="s">
        <v>75</v>
      </c>
      <c r="D17" s="24">
        <v>0</v>
      </c>
      <c r="E17" s="24">
        <v>0</v>
      </c>
      <c r="F17" s="24">
        <v>15000</v>
      </c>
      <c r="G17" s="30" t="s">
        <v>149</v>
      </c>
      <c r="H17" s="5"/>
      <c r="I17" s="6"/>
      <c r="J17" s="6"/>
      <c r="K17" s="6"/>
      <c r="L17" s="7"/>
      <c r="M17" s="8"/>
      <c r="N17" s="6"/>
      <c r="O17" s="6"/>
      <c r="P17" s="6"/>
      <c r="Q17" s="6"/>
      <c r="R17" s="6"/>
      <c r="S17" s="51">
        <f t="shared" si="0"/>
        <v>0</v>
      </c>
      <c r="T17" s="9"/>
      <c r="U17" s="6"/>
      <c r="V17" s="10"/>
    </row>
    <row r="18" spans="1:22" ht="80.55" customHeight="1" x14ac:dyDescent="0.3">
      <c r="A18" s="22" t="s">
        <v>31</v>
      </c>
      <c r="B18" s="23" t="s">
        <v>108</v>
      </c>
      <c r="C18" s="23" t="s">
        <v>75</v>
      </c>
      <c r="D18" s="24">
        <v>21000</v>
      </c>
      <c r="E18" s="24">
        <v>26000</v>
      </c>
      <c r="F18" s="24">
        <v>20000</v>
      </c>
      <c r="G18" s="30" t="s">
        <v>149</v>
      </c>
      <c r="H18" s="5"/>
      <c r="I18" s="6"/>
      <c r="J18" s="6"/>
      <c r="K18" s="6"/>
      <c r="L18" s="7"/>
      <c r="M18" s="8"/>
      <c r="N18" s="6"/>
      <c r="O18" s="6"/>
      <c r="P18" s="6"/>
      <c r="Q18" s="6"/>
      <c r="R18" s="6"/>
      <c r="S18" s="51">
        <f t="shared" si="0"/>
        <v>0</v>
      </c>
      <c r="T18" s="9"/>
      <c r="U18" s="6"/>
      <c r="V18" s="10"/>
    </row>
    <row r="19" spans="1:22" ht="78.45" customHeight="1" x14ac:dyDescent="0.3">
      <c r="A19" s="22" t="s">
        <v>32</v>
      </c>
      <c r="B19" s="23" t="s">
        <v>100</v>
      </c>
      <c r="C19" s="23" t="s">
        <v>75</v>
      </c>
      <c r="D19" s="24">
        <v>84000</v>
      </c>
      <c r="E19" s="24">
        <v>84000</v>
      </c>
      <c r="F19" s="24">
        <v>71000</v>
      </c>
      <c r="G19" s="30" t="s">
        <v>149</v>
      </c>
      <c r="H19" s="5"/>
      <c r="I19" s="6"/>
      <c r="J19" s="6"/>
      <c r="K19" s="6"/>
      <c r="L19" s="7"/>
      <c r="M19" s="8"/>
      <c r="N19" s="6"/>
      <c r="O19" s="6"/>
      <c r="P19" s="6"/>
      <c r="Q19" s="6"/>
      <c r="R19" s="6"/>
      <c r="S19" s="51">
        <f t="shared" si="0"/>
        <v>0</v>
      </c>
      <c r="T19" s="9"/>
      <c r="U19" s="6"/>
      <c r="V19" s="10"/>
    </row>
    <row r="20" spans="1:22" ht="100.05" customHeight="1" x14ac:dyDescent="0.3">
      <c r="A20" s="22" t="s">
        <v>33</v>
      </c>
      <c r="B20" s="23" t="s">
        <v>101</v>
      </c>
      <c r="C20" s="23" t="s">
        <v>75</v>
      </c>
      <c r="D20" s="24">
        <v>12000</v>
      </c>
      <c r="E20" s="24">
        <v>12000</v>
      </c>
      <c r="F20" s="24">
        <v>12000</v>
      </c>
      <c r="G20" s="30" t="s">
        <v>149</v>
      </c>
      <c r="H20" s="5"/>
      <c r="I20" s="6"/>
      <c r="J20" s="6"/>
      <c r="K20" s="6"/>
      <c r="L20" s="7"/>
      <c r="M20" s="8"/>
      <c r="N20" s="6"/>
      <c r="O20" s="6"/>
      <c r="P20" s="6"/>
      <c r="Q20" s="6"/>
      <c r="R20" s="6"/>
      <c r="S20" s="51">
        <f t="shared" si="0"/>
        <v>0</v>
      </c>
      <c r="T20" s="9"/>
      <c r="U20" s="6"/>
      <c r="V20" s="10"/>
    </row>
    <row r="21" spans="1:22" ht="80.55" customHeight="1" x14ac:dyDescent="0.3">
      <c r="A21" s="22" t="s">
        <v>34</v>
      </c>
      <c r="B21" s="23" t="s">
        <v>102</v>
      </c>
      <c r="C21" s="23" t="s">
        <v>75</v>
      </c>
      <c r="D21" s="24">
        <v>19000</v>
      </c>
      <c r="E21" s="24">
        <v>18000</v>
      </c>
      <c r="F21" s="24">
        <v>18000</v>
      </c>
      <c r="G21" s="30" t="s">
        <v>149</v>
      </c>
      <c r="H21" s="5"/>
      <c r="I21" s="6"/>
      <c r="J21" s="6"/>
      <c r="K21" s="6"/>
      <c r="L21" s="7"/>
      <c r="M21" s="8"/>
      <c r="N21" s="6"/>
      <c r="O21" s="6"/>
      <c r="P21" s="6"/>
      <c r="Q21" s="6"/>
      <c r="R21" s="6"/>
      <c r="S21" s="51">
        <f t="shared" si="0"/>
        <v>0</v>
      </c>
      <c r="T21" s="9"/>
      <c r="U21" s="6"/>
      <c r="V21" s="10"/>
    </row>
    <row r="22" spans="1:22" ht="108" customHeight="1" x14ac:dyDescent="0.3">
      <c r="A22" s="22" t="s">
        <v>35</v>
      </c>
      <c r="B22" s="23" t="s">
        <v>103</v>
      </c>
      <c r="C22" s="23" t="s">
        <v>75</v>
      </c>
      <c r="D22" s="24">
        <v>10000</v>
      </c>
      <c r="E22" s="24">
        <v>10000</v>
      </c>
      <c r="F22" s="24">
        <v>10000</v>
      </c>
      <c r="G22" s="30" t="s">
        <v>149</v>
      </c>
      <c r="H22" s="5"/>
      <c r="I22" s="6"/>
      <c r="J22" s="6"/>
      <c r="K22" s="6"/>
      <c r="L22" s="7"/>
      <c r="M22" s="8"/>
      <c r="N22" s="6"/>
      <c r="O22" s="6"/>
      <c r="P22" s="6"/>
      <c r="Q22" s="6"/>
      <c r="R22" s="6"/>
      <c r="S22" s="51">
        <f t="shared" si="0"/>
        <v>0</v>
      </c>
      <c r="T22" s="9"/>
      <c r="U22" s="6"/>
      <c r="V22" s="10"/>
    </row>
    <row r="23" spans="1:22" ht="117" customHeight="1" x14ac:dyDescent="0.3">
      <c r="A23" s="22" t="s">
        <v>36</v>
      </c>
      <c r="B23" s="23" t="s">
        <v>104</v>
      </c>
      <c r="C23" s="23" t="s">
        <v>75</v>
      </c>
      <c r="D23" s="24">
        <v>35000</v>
      </c>
      <c r="E23" s="24">
        <v>30000</v>
      </c>
      <c r="F23" s="24">
        <v>26000</v>
      </c>
      <c r="G23" s="30" t="s">
        <v>149</v>
      </c>
      <c r="H23" s="5"/>
      <c r="I23" s="6"/>
      <c r="J23" s="6"/>
      <c r="K23" s="6"/>
      <c r="L23" s="7"/>
      <c r="M23" s="8"/>
      <c r="N23" s="6"/>
      <c r="O23" s="6"/>
      <c r="P23" s="6"/>
      <c r="Q23" s="6"/>
      <c r="R23" s="6"/>
      <c r="S23" s="51">
        <f t="shared" si="0"/>
        <v>0</v>
      </c>
      <c r="T23" s="9"/>
      <c r="U23" s="6"/>
      <c r="V23" s="10"/>
    </row>
    <row r="24" spans="1:22" ht="52.5" customHeight="1" x14ac:dyDescent="0.3">
      <c r="A24" s="22" t="s">
        <v>37</v>
      </c>
      <c r="B24" s="23" t="s">
        <v>105</v>
      </c>
      <c r="C24" s="23" t="s">
        <v>75</v>
      </c>
      <c r="D24" s="24">
        <v>8000</v>
      </c>
      <c r="E24" s="24">
        <v>5000</v>
      </c>
      <c r="F24" s="24">
        <v>5000</v>
      </c>
      <c r="G24" s="30" t="s">
        <v>149</v>
      </c>
      <c r="H24" s="5"/>
      <c r="I24" s="6"/>
      <c r="J24" s="6"/>
      <c r="K24" s="6"/>
      <c r="L24" s="7"/>
      <c r="M24" s="8"/>
      <c r="N24" s="6"/>
      <c r="O24" s="6"/>
      <c r="P24" s="6"/>
      <c r="Q24" s="6"/>
      <c r="R24" s="6"/>
      <c r="S24" s="51">
        <f t="shared" si="0"/>
        <v>0</v>
      </c>
      <c r="T24" s="9"/>
      <c r="U24" s="6"/>
      <c r="V24" s="10"/>
    </row>
    <row r="25" spans="1:22" ht="261.45" customHeight="1" x14ac:dyDescent="0.3">
      <c r="A25" s="22" t="s">
        <v>38</v>
      </c>
      <c r="B25" s="26" t="s">
        <v>111</v>
      </c>
      <c r="C25" s="23" t="s">
        <v>75</v>
      </c>
      <c r="D25" s="24">
        <v>8000</v>
      </c>
      <c r="E25" s="24">
        <v>8000</v>
      </c>
      <c r="F25" s="24">
        <v>5000</v>
      </c>
      <c r="G25" s="30" t="s">
        <v>149</v>
      </c>
      <c r="H25" s="5"/>
      <c r="I25" s="6"/>
      <c r="J25" s="6"/>
      <c r="K25" s="6"/>
      <c r="L25" s="7"/>
      <c r="M25" s="8"/>
      <c r="N25" s="6"/>
      <c r="O25" s="6"/>
      <c r="P25" s="6"/>
      <c r="Q25" s="6"/>
      <c r="R25" s="6"/>
      <c r="S25" s="51">
        <f t="shared" si="0"/>
        <v>0</v>
      </c>
      <c r="T25" s="9"/>
      <c r="U25" s="6"/>
      <c r="V25" s="10"/>
    </row>
    <row r="26" spans="1:22" ht="82.95" customHeight="1" x14ac:dyDescent="0.3">
      <c r="A26" s="22" t="s">
        <v>39</v>
      </c>
      <c r="B26" s="23" t="s">
        <v>2</v>
      </c>
      <c r="C26" s="23" t="s">
        <v>75</v>
      </c>
      <c r="D26" s="24">
        <v>8000</v>
      </c>
      <c r="E26" s="24">
        <v>8000</v>
      </c>
      <c r="F26" s="24">
        <v>5000</v>
      </c>
      <c r="G26" s="30" t="s">
        <v>149</v>
      </c>
      <c r="H26" s="5"/>
      <c r="I26" s="6"/>
      <c r="J26" s="6"/>
      <c r="K26" s="6"/>
      <c r="L26" s="7"/>
      <c r="M26" s="8"/>
      <c r="N26" s="6"/>
      <c r="O26" s="6"/>
      <c r="P26" s="6"/>
      <c r="Q26" s="6"/>
      <c r="R26" s="6"/>
      <c r="S26" s="51">
        <f t="shared" si="0"/>
        <v>0</v>
      </c>
      <c r="T26" s="9"/>
      <c r="U26" s="6"/>
      <c r="V26" s="10"/>
    </row>
    <row r="27" spans="1:22" ht="45" customHeight="1" x14ac:dyDescent="0.3">
      <c r="A27" s="22" t="s">
        <v>40</v>
      </c>
      <c r="B27" s="26" t="s">
        <v>95</v>
      </c>
      <c r="C27" s="23" t="s">
        <v>75</v>
      </c>
      <c r="D27" s="24">
        <v>0</v>
      </c>
      <c r="E27" s="24">
        <v>3000</v>
      </c>
      <c r="F27" s="24">
        <v>3000</v>
      </c>
      <c r="G27" s="30" t="s">
        <v>149</v>
      </c>
      <c r="H27" s="5"/>
      <c r="I27" s="6"/>
      <c r="J27" s="6"/>
      <c r="K27" s="6"/>
      <c r="L27" s="7"/>
      <c r="M27" s="8"/>
      <c r="N27" s="6"/>
      <c r="O27" s="6"/>
      <c r="P27" s="6"/>
      <c r="Q27" s="6"/>
      <c r="R27" s="6"/>
      <c r="S27" s="51">
        <f t="shared" si="0"/>
        <v>0</v>
      </c>
      <c r="T27" s="9"/>
      <c r="U27" s="6"/>
      <c r="V27" s="10"/>
    </row>
    <row r="28" spans="1:22" ht="32.549999999999997" customHeight="1" x14ac:dyDescent="0.3">
      <c r="A28" s="22" t="s">
        <v>41</v>
      </c>
      <c r="B28" s="23" t="s">
        <v>66</v>
      </c>
      <c r="C28" s="23" t="s">
        <v>75</v>
      </c>
      <c r="D28" s="24">
        <v>15000</v>
      </c>
      <c r="E28" s="24">
        <v>14000</v>
      </c>
      <c r="F28" s="24">
        <v>12000</v>
      </c>
      <c r="G28" s="30" t="s">
        <v>149</v>
      </c>
      <c r="H28" s="5"/>
      <c r="I28" s="6"/>
      <c r="J28" s="6"/>
      <c r="K28" s="6"/>
      <c r="L28" s="7"/>
      <c r="M28" s="8"/>
      <c r="N28" s="6"/>
      <c r="O28" s="6"/>
      <c r="P28" s="6"/>
      <c r="Q28" s="6"/>
      <c r="R28" s="6"/>
      <c r="S28" s="51">
        <f t="shared" si="0"/>
        <v>0</v>
      </c>
      <c r="T28" s="9"/>
      <c r="U28" s="6"/>
      <c r="V28" s="10"/>
    </row>
    <row r="29" spans="1:22" ht="34.049999999999997" customHeight="1" x14ac:dyDescent="0.3">
      <c r="A29" s="22" t="s">
        <v>42</v>
      </c>
      <c r="B29" s="23" t="s">
        <v>110</v>
      </c>
      <c r="C29" s="23" t="s">
        <v>75</v>
      </c>
      <c r="D29" s="24">
        <v>10000</v>
      </c>
      <c r="E29" s="24">
        <v>10000</v>
      </c>
      <c r="F29" s="24">
        <v>10000</v>
      </c>
      <c r="G29" s="30" t="s">
        <v>149</v>
      </c>
      <c r="H29" s="5"/>
      <c r="I29" s="6"/>
      <c r="J29" s="6"/>
      <c r="K29" s="6"/>
      <c r="L29" s="7"/>
      <c r="M29" s="8"/>
      <c r="N29" s="6"/>
      <c r="O29" s="6"/>
      <c r="P29" s="6"/>
      <c r="Q29" s="6"/>
      <c r="R29" s="6"/>
      <c r="S29" s="51">
        <f t="shared" si="0"/>
        <v>0</v>
      </c>
      <c r="T29" s="9"/>
      <c r="U29" s="6"/>
      <c r="V29" s="10"/>
    </row>
    <row r="30" spans="1:22" ht="34.049999999999997" customHeight="1" x14ac:dyDescent="0.3">
      <c r="A30" s="22" t="s">
        <v>43</v>
      </c>
      <c r="B30" s="31" t="s">
        <v>67</v>
      </c>
      <c r="C30" s="23" t="s">
        <v>75</v>
      </c>
      <c r="D30" s="24">
        <v>50000</v>
      </c>
      <c r="E30" s="24">
        <v>35000</v>
      </c>
      <c r="F30" s="24">
        <v>35000</v>
      </c>
      <c r="G30" s="30" t="s">
        <v>149</v>
      </c>
      <c r="H30" s="5"/>
      <c r="I30" s="6"/>
      <c r="J30" s="6"/>
      <c r="K30" s="6"/>
      <c r="L30" s="7"/>
      <c r="M30" s="8"/>
      <c r="N30" s="6"/>
      <c r="O30" s="6"/>
      <c r="P30" s="6"/>
      <c r="Q30" s="6"/>
      <c r="R30" s="6"/>
      <c r="S30" s="51">
        <f t="shared" si="0"/>
        <v>0</v>
      </c>
      <c r="T30" s="9"/>
      <c r="U30" s="6"/>
      <c r="V30" s="10"/>
    </row>
    <row r="31" spans="1:22" ht="46.05" customHeight="1" x14ac:dyDescent="0.3">
      <c r="A31" s="22" t="s">
        <v>44</v>
      </c>
      <c r="B31" s="26" t="s">
        <v>96</v>
      </c>
      <c r="C31" s="23" t="s">
        <v>75</v>
      </c>
      <c r="D31" s="24">
        <v>10000</v>
      </c>
      <c r="E31" s="24">
        <v>9000</v>
      </c>
      <c r="F31" s="24">
        <v>9000</v>
      </c>
      <c r="G31" s="30" t="s">
        <v>149</v>
      </c>
      <c r="H31" s="5"/>
      <c r="I31" s="6"/>
      <c r="J31" s="6"/>
      <c r="K31" s="6"/>
      <c r="L31" s="7"/>
      <c r="M31" s="8"/>
      <c r="N31" s="6"/>
      <c r="O31" s="6"/>
      <c r="P31" s="6"/>
      <c r="Q31" s="6"/>
      <c r="R31" s="6"/>
      <c r="S31" s="51">
        <f t="shared" si="0"/>
        <v>0</v>
      </c>
      <c r="T31" s="9"/>
      <c r="U31" s="6"/>
      <c r="V31" s="10"/>
    </row>
    <row r="32" spans="1:22" ht="69" customHeight="1" x14ac:dyDescent="0.3">
      <c r="A32" s="22" t="s">
        <v>45</v>
      </c>
      <c r="B32" s="26" t="s">
        <v>94</v>
      </c>
      <c r="C32" s="23" t="s">
        <v>75</v>
      </c>
      <c r="D32" s="24">
        <v>51000</v>
      </c>
      <c r="E32" s="24">
        <v>51000</v>
      </c>
      <c r="F32" s="24">
        <v>46000</v>
      </c>
      <c r="G32" s="30" t="s">
        <v>149</v>
      </c>
      <c r="H32" s="5"/>
      <c r="I32" s="6"/>
      <c r="J32" s="6"/>
      <c r="K32" s="6"/>
      <c r="L32" s="7"/>
      <c r="M32" s="8"/>
      <c r="N32" s="6"/>
      <c r="O32" s="6"/>
      <c r="P32" s="6"/>
      <c r="Q32" s="6"/>
      <c r="R32" s="6"/>
      <c r="S32" s="51">
        <f t="shared" si="0"/>
        <v>0</v>
      </c>
      <c r="T32" s="9"/>
      <c r="U32" s="6"/>
      <c r="V32" s="10"/>
    </row>
    <row r="33" spans="1:22" ht="64.95" customHeight="1" x14ac:dyDescent="0.3">
      <c r="A33" s="22" t="s">
        <v>46</v>
      </c>
      <c r="B33" s="23" t="s">
        <v>0</v>
      </c>
      <c r="C33" s="23" t="s">
        <v>75</v>
      </c>
      <c r="D33" s="24">
        <v>51000</v>
      </c>
      <c r="E33" s="24">
        <v>51000</v>
      </c>
      <c r="F33" s="24">
        <v>46000</v>
      </c>
      <c r="G33" s="30" t="s">
        <v>149</v>
      </c>
      <c r="H33" s="5"/>
      <c r="I33" s="6"/>
      <c r="J33" s="6"/>
      <c r="K33" s="6"/>
      <c r="L33" s="7"/>
      <c r="M33" s="8"/>
      <c r="N33" s="6"/>
      <c r="O33" s="6"/>
      <c r="P33" s="6"/>
      <c r="Q33" s="6"/>
      <c r="R33" s="6"/>
      <c r="S33" s="51">
        <f t="shared" si="0"/>
        <v>0</v>
      </c>
      <c r="T33" s="9"/>
      <c r="U33" s="6"/>
      <c r="V33" s="10"/>
    </row>
    <row r="34" spans="1:22" ht="91.05" customHeight="1" x14ac:dyDescent="0.3">
      <c r="A34" s="22" t="s">
        <v>47</v>
      </c>
      <c r="B34" s="23" t="s">
        <v>1</v>
      </c>
      <c r="C34" s="23" t="s">
        <v>75</v>
      </c>
      <c r="D34" s="24">
        <v>51000</v>
      </c>
      <c r="E34" s="24">
        <v>51000</v>
      </c>
      <c r="F34" s="24">
        <v>46000</v>
      </c>
      <c r="G34" s="30" t="s">
        <v>149</v>
      </c>
      <c r="H34" s="5"/>
      <c r="I34" s="6"/>
      <c r="J34" s="6"/>
      <c r="K34" s="6"/>
      <c r="L34" s="7"/>
      <c r="M34" s="8"/>
      <c r="N34" s="6"/>
      <c r="O34" s="6"/>
      <c r="P34" s="6"/>
      <c r="Q34" s="6"/>
      <c r="R34" s="6"/>
      <c r="S34" s="51">
        <f t="shared" si="0"/>
        <v>0</v>
      </c>
      <c r="T34" s="9"/>
      <c r="U34" s="6"/>
      <c r="V34" s="10"/>
    </row>
    <row r="35" spans="1:22" ht="59.55" customHeight="1" x14ac:dyDescent="0.3">
      <c r="A35" s="22" t="s">
        <v>48</v>
      </c>
      <c r="B35" s="28" t="s">
        <v>91</v>
      </c>
      <c r="C35" s="23" t="s">
        <v>75</v>
      </c>
      <c r="D35" s="32">
        <v>20000</v>
      </c>
      <c r="E35" s="29">
        <v>15000</v>
      </c>
      <c r="F35" s="29">
        <v>10000</v>
      </c>
      <c r="G35" s="30" t="s">
        <v>149</v>
      </c>
      <c r="H35" s="5"/>
      <c r="I35" s="6"/>
      <c r="J35" s="6"/>
      <c r="K35" s="6"/>
      <c r="L35" s="7"/>
      <c r="M35" s="8"/>
      <c r="N35" s="6"/>
      <c r="O35" s="6"/>
      <c r="P35" s="6"/>
      <c r="Q35" s="6"/>
      <c r="R35" s="6"/>
      <c r="S35" s="51">
        <f t="shared" si="0"/>
        <v>0</v>
      </c>
      <c r="T35" s="9"/>
      <c r="U35" s="6"/>
      <c r="V35" s="10"/>
    </row>
    <row r="36" spans="1:22" ht="63.45" customHeight="1" x14ac:dyDescent="0.3">
      <c r="A36" s="22" t="s">
        <v>49</v>
      </c>
      <c r="B36" s="28" t="s">
        <v>92</v>
      </c>
      <c r="C36" s="23" t="s">
        <v>75</v>
      </c>
      <c r="D36" s="32">
        <v>20000</v>
      </c>
      <c r="E36" s="29">
        <v>15000</v>
      </c>
      <c r="F36" s="29">
        <v>10000</v>
      </c>
      <c r="G36" s="30" t="s">
        <v>149</v>
      </c>
      <c r="H36" s="5"/>
      <c r="I36" s="6"/>
      <c r="J36" s="6"/>
      <c r="K36" s="6"/>
      <c r="L36" s="7"/>
      <c r="M36" s="8"/>
      <c r="N36" s="6"/>
      <c r="O36" s="6"/>
      <c r="P36" s="6"/>
      <c r="Q36" s="6"/>
      <c r="R36" s="6"/>
      <c r="S36" s="51">
        <f t="shared" si="0"/>
        <v>0</v>
      </c>
      <c r="T36" s="9"/>
      <c r="U36" s="6"/>
      <c r="V36" s="10"/>
    </row>
    <row r="37" spans="1:22" ht="108.45" customHeight="1" x14ac:dyDescent="0.3">
      <c r="A37" s="22" t="s">
        <v>50</v>
      </c>
      <c r="B37" s="28" t="s">
        <v>68</v>
      </c>
      <c r="C37" s="23" t="s">
        <v>75</v>
      </c>
      <c r="D37" s="29">
        <v>70000</v>
      </c>
      <c r="E37" s="29">
        <v>60000</v>
      </c>
      <c r="F37" s="29">
        <v>60000</v>
      </c>
      <c r="G37" s="30" t="s">
        <v>149</v>
      </c>
      <c r="H37" s="5"/>
      <c r="I37" s="6"/>
      <c r="J37" s="6"/>
      <c r="K37" s="6"/>
      <c r="L37" s="7"/>
      <c r="M37" s="8"/>
      <c r="N37" s="6"/>
      <c r="O37" s="6"/>
      <c r="P37" s="6"/>
      <c r="Q37" s="6"/>
      <c r="R37" s="6"/>
      <c r="S37" s="51">
        <f t="shared" si="0"/>
        <v>0</v>
      </c>
      <c r="T37" s="9"/>
      <c r="U37" s="6"/>
      <c r="V37" s="10"/>
    </row>
    <row r="38" spans="1:22" ht="69" x14ac:dyDescent="0.3">
      <c r="A38" s="22" t="s">
        <v>51</v>
      </c>
      <c r="B38" s="28" t="s">
        <v>69</v>
      </c>
      <c r="C38" s="23" t="s">
        <v>75</v>
      </c>
      <c r="D38" s="29">
        <v>20000</v>
      </c>
      <c r="E38" s="29">
        <v>20000</v>
      </c>
      <c r="F38" s="29">
        <v>20000</v>
      </c>
      <c r="G38" s="30" t="s">
        <v>149</v>
      </c>
      <c r="H38" s="5"/>
      <c r="I38" s="6"/>
      <c r="J38" s="6"/>
      <c r="K38" s="6"/>
      <c r="L38" s="7"/>
      <c r="M38" s="8"/>
      <c r="N38" s="6"/>
      <c r="O38" s="6"/>
      <c r="P38" s="6"/>
      <c r="Q38" s="6"/>
      <c r="R38" s="6"/>
      <c r="S38" s="51">
        <f t="shared" si="0"/>
        <v>0</v>
      </c>
      <c r="T38" s="9"/>
      <c r="U38" s="6"/>
      <c r="V38" s="10"/>
    </row>
    <row r="39" spans="1:22" ht="69" x14ac:dyDescent="0.3">
      <c r="A39" s="22" t="s">
        <v>52</v>
      </c>
      <c r="B39" s="28" t="s">
        <v>132</v>
      </c>
      <c r="C39" s="23" t="s">
        <v>75</v>
      </c>
      <c r="D39" s="29">
        <v>20000</v>
      </c>
      <c r="E39" s="29">
        <v>10000</v>
      </c>
      <c r="F39" s="29">
        <v>10000</v>
      </c>
      <c r="G39" s="30" t="s">
        <v>149</v>
      </c>
      <c r="H39" s="5"/>
      <c r="I39" s="6"/>
      <c r="J39" s="6"/>
      <c r="K39" s="6"/>
      <c r="L39" s="7"/>
      <c r="M39" s="8"/>
      <c r="N39" s="6"/>
      <c r="O39" s="6"/>
      <c r="P39" s="6"/>
      <c r="Q39" s="6"/>
      <c r="R39" s="6"/>
      <c r="S39" s="51">
        <f t="shared" si="0"/>
        <v>0</v>
      </c>
      <c r="T39" s="9"/>
      <c r="U39" s="6"/>
      <c r="V39" s="10"/>
    </row>
    <row r="40" spans="1:22" ht="91.5" customHeight="1" x14ac:dyDescent="0.3">
      <c r="A40" s="22" t="s">
        <v>53</v>
      </c>
      <c r="B40" s="28" t="s">
        <v>70</v>
      </c>
      <c r="C40" s="23" t="s">
        <v>75</v>
      </c>
      <c r="D40" s="29">
        <v>20000</v>
      </c>
      <c r="E40" s="29">
        <v>10000</v>
      </c>
      <c r="F40" s="29">
        <v>10000</v>
      </c>
      <c r="G40" s="30" t="s">
        <v>149</v>
      </c>
      <c r="H40" s="5"/>
      <c r="I40" s="6"/>
      <c r="J40" s="6"/>
      <c r="K40" s="6"/>
      <c r="L40" s="7"/>
      <c r="M40" s="8"/>
      <c r="N40" s="6"/>
      <c r="O40" s="6"/>
      <c r="P40" s="6"/>
      <c r="Q40" s="6"/>
      <c r="R40" s="6"/>
      <c r="S40" s="51">
        <f t="shared" si="0"/>
        <v>0</v>
      </c>
      <c r="T40" s="9"/>
      <c r="U40" s="6"/>
      <c r="V40" s="10"/>
    </row>
    <row r="41" spans="1:22" ht="47.55" customHeight="1" x14ac:dyDescent="0.3">
      <c r="A41" s="22" t="s">
        <v>54</v>
      </c>
      <c r="B41" s="23" t="s">
        <v>116</v>
      </c>
      <c r="C41" s="23" t="s">
        <v>75</v>
      </c>
      <c r="D41" s="24">
        <v>160000</v>
      </c>
      <c r="E41" s="24">
        <v>156000</v>
      </c>
      <c r="F41" s="24">
        <v>180400</v>
      </c>
      <c r="G41" s="30" t="s">
        <v>149</v>
      </c>
      <c r="H41" s="5"/>
      <c r="I41" s="6"/>
      <c r="J41" s="6"/>
      <c r="K41" s="6"/>
      <c r="L41" s="7"/>
      <c r="M41" s="8"/>
      <c r="N41" s="6"/>
      <c r="O41" s="6"/>
      <c r="P41" s="6"/>
      <c r="Q41" s="6"/>
      <c r="R41" s="6"/>
      <c r="S41" s="51">
        <f t="shared" si="0"/>
        <v>0</v>
      </c>
      <c r="T41" s="9"/>
      <c r="U41" s="6"/>
      <c r="V41" s="10"/>
    </row>
    <row r="42" spans="1:22" ht="50.55" customHeight="1" x14ac:dyDescent="0.3">
      <c r="A42" s="22" t="s">
        <v>55</v>
      </c>
      <c r="B42" s="23" t="s">
        <v>117</v>
      </c>
      <c r="C42" s="23" t="s">
        <v>75</v>
      </c>
      <c r="D42" s="24">
        <v>30350</v>
      </c>
      <c r="E42" s="24">
        <v>22600</v>
      </c>
      <c r="F42" s="24">
        <v>38900</v>
      </c>
      <c r="G42" s="30" t="s">
        <v>149</v>
      </c>
      <c r="H42" s="5"/>
      <c r="I42" s="6"/>
      <c r="J42" s="6"/>
      <c r="K42" s="6"/>
      <c r="L42" s="7"/>
      <c r="M42" s="8"/>
      <c r="N42" s="6"/>
      <c r="O42" s="6"/>
      <c r="P42" s="6"/>
      <c r="Q42" s="6"/>
      <c r="R42" s="6"/>
      <c r="S42" s="51">
        <f t="shared" si="0"/>
        <v>0</v>
      </c>
      <c r="T42" s="9"/>
      <c r="U42" s="6"/>
      <c r="V42" s="10"/>
    </row>
    <row r="43" spans="1:22" ht="46.5" customHeight="1" x14ac:dyDescent="0.3">
      <c r="A43" s="22" t="s">
        <v>56</v>
      </c>
      <c r="B43" s="28" t="s">
        <v>73</v>
      </c>
      <c r="C43" s="23" t="s">
        <v>75</v>
      </c>
      <c r="D43" s="29">
        <v>300000</v>
      </c>
      <c r="E43" s="29">
        <v>300000</v>
      </c>
      <c r="F43" s="29">
        <v>300000</v>
      </c>
      <c r="G43" s="30" t="s">
        <v>149</v>
      </c>
      <c r="H43" s="5"/>
      <c r="I43" s="6"/>
      <c r="J43" s="6"/>
      <c r="K43" s="6"/>
      <c r="L43" s="7"/>
      <c r="M43" s="8"/>
      <c r="N43" s="6"/>
      <c r="O43" s="6"/>
      <c r="P43" s="6"/>
      <c r="Q43" s="6"/>
      <c r="R43" s="6"/>
      <c r="S43" s="51">
        <f t="shared" si="0"/>
        <v>0</v>
      </c>
      <c r="T43" s="9"/>
      <c r="U43" s="6"/>
      <c r="V43" s="10"/>
    </row>
    <row r="44" spans="1:22" ht="52.05" customHeight="1" x14ac:dyDescent="0.3">
      <c r="A44" s="22" t="s">
        <v>57</v>
      </c>
      <c r="B44" s="28" t="s">
        <v>130</v>
      </c>
      <c r="C44" s="23" t="s">
        <v>75</v>
      </c>
      <c r="D44" s="29">
        <v>80000</v>
      </c>
      <c r="E44" s="29">
        <v>80000</v>
      </c>
      <c r="F44" s="29">
        <v>80000</v>
      </c>
      <c r="G44" s="30" t="s">
        <v>149</v>
      </c>
      <c r="H44" s="5"/>
      <c r="I44" s="6"/>
      <c r="J44" s="6"/>
      <c r="K44" s="6"/>
      <c r="L44" s="7"/>
      <c r="M44" s="8"/>
      <c r="N44" s="6"/>
      <c r="O44" s="6"/>
      <c r="P44" s="6"/>
      <c r="Q44" s="6"/>
      <c r="R44" s="6"/>
      <c r="S44" s="51">
        <f t="shared" si="0"/>
        <v>0</v>
      </c>
      <c r="T44" s="9"/>
      <c r="U44" s="6"/>
      <c r="V44" s="10"/>
    </row>
    <row r="45" spans="1:22" ht="41.4" x14ac:dyDescent="0.3">
      <c r="A45" s="22" t="s">
        <v>58</v>
      </c>
      <c r="B45" s="28" t="s">
        <v>129</v>
      </c>
      <c r="C45" s="23" t="s">
        <v>75</v>
      </c>
      <c r="D45" s="29">
        <v>150000</v>
      </c>
      <c r="E45" s="29">
        <v>150000</v>
      </c>
      <c r="F45" s="29">
        <v>150000</v>
      </c>
      <c r="G45" s="30" t="s">
        <v>149</v>
      </c>
      <c r="H45" s="5"/>
      <c r="I45" s="6"/>
      <c r="J45" s="6"/>
      <c r="K45" s="6"/>
      <c r="L45" s="7"/>
      <c r="M45" s="8"/>
      <c r="N45" s="6"/>
      <c r="O45" s="6"/>
      <c r="P45" s="6"/>
      <c r="Q45" s="6"/>
      <c r="R45" s="6"/>
      <c r="S45" s="51">
        <f t="shared" si="0"/>
        <v>0</v>
      </c>
      <c r="T45" s="9"/>
      <c r="U45" s="6"/>
      <c r="V45" s="10"/>
    </row>
    <row r="46" spans="1:22" ht="50.55" customHeight="1" x14ac:dyDescent="0.3">
      <c r="A46" s="22" t="s">
        <v>59</v>
      </c>
      <c r="B46" s="28" t="s">
        <v>74</v>
      </c>
      <c r="C46" s="23" t="s">
        <v>75</v>
      </c>
      <c r="D46" s="29">
        <v>50000</v>
      </c>
      <c r="E46" s="29">
        <v>50000</v>
      </c>
      <c r="F46" s="29">
        <v>50000</v>
      </c>
      <c r="G46" s="30" t="s">
        <v>149</v>
      </c>
      <c r="H46" s="5"/>
      <c r="I46" s="6"/>
      <c r="J46" s="6"/>
      <c r="K46" s="6"/>
      <c r="L46" s="7"/>
      <c r="M46" s="8"/>
      <c r="N46" s="6"/>
      <c r="O46" s="6"/>
      <c r="P46" s="6"/>
      <c r="Q46" s="6"/>
      <c r="R46" s="6"/>
      <c r="S46" s="51">
        <f t="shared" si="0"/>
        <v>0</v>
      </c>
      <c r="T46" s="9"/>
      <c r="U46" s="6"/>
      <c r="V46" s="10"/>
    </row>
    <row r="47" spans="1:22" ht="93" customHeight="1" x14ac:dyDescent="0.3">
      <c r="A47" s="22" t="s">
        <v>60</v>
      </c>
      <c r="B47" s="23" t="s">
        <v>118</v>
      </c>
      <c r="C47" s="23" t="s">
        <v>75</v>
      </c>
      <c r="D47" s="24">
        <v>9000</v>
      </c>
      <c r="E47" s="24">
        <v>9000</v>
      </c>
      <c r="F47" s="24">
        <v>9000</v>
      </c>
      <c r="G47" s="30" t="s">
        <v>149</v>
      </c>
      <c r="H47" s="5"/>
      <c r="I47" s="6"/>
      <c r="J47" s="6"/>
      <c r="K47" s="6"/>
      <c r="L47" s="7"/>
      <c r="M47" s="8"/>
      <c r="N47" s="6"/>
      <c r="O47" s="6"/>
      <c r="P47" s="6"/>
      <c r="Q47" s="6"/>
      <c r="R47" s="6"/>
      <c r="S47" s="51">
        <f t="shared" si="0"/>
        <v>0</v>
      </c>
      <c r="T47" s="9"/>
      <c r="U47" s="6"/>
      <c r="V47" s="10"/>
    </row>
    <row r="48" spans="1:22" ht="34.049999999999997" customHeight="1" x14ac:dyDescent="0.3">
      <c r="A48" s="22" t="s">
        <v>61</v>
      </c>
      <c r="B48" s="23" t="s">
        <v>119</v>
      </c>
      <c r="C48" s="23" t="s">
        <v>75</v>
      </c>
      <c r="D48" s="24">
        <v>15000</v>
      </c>
      <c r="E48" s="24">
        <v>8000</v>
      </c>
      <c r="F48" s="24">
        <v>8000</v>
      </c>
      <c r="G48" s="30" t="s">
        <v>149</v>
      </c>
      <c r="H48" s="5"/>
      <c r="I48" s="6"/>
      <c r="J48" s="6"/>
      <c r="K48" s="6"/>
      <c r="L48" s="7"/>
      <c r="M48" s="8"/>
      <c r="N48" s="6"/>
      <c r="O48" s="6"/>
      <c r="P48" s="6"/>
      <c r="Q48" s="6"/>
      <c r="R48" s="6"/>
      <c r="S48" s="51">
        <f t="shared" si="0"/>
        <v>0</v>
      </c>
      <c r="T48" s="9"/>
      <c r="U48" s="6"/>
      <c r="V48" s="10"/>
    </row>
    <row r="49" spans="1:22" ht="35.549999999999997" customHeight="1" x14ac:dyDescent="0.3">
      <c r="A49" s="22" t="s">
        <v>62</v>
      </c>
      <c r="B49" s="23" t="s">
        <v>120</v>
      </c>
      <c r="C49" s="23" t="s">
        <v>75</v>
      </c>
      <c r="D49" s="24">
        <v>11000</v>
      </c>
      <c r="E49" s="24">
        <v>8000</v>
      </c>
      <c r="F49" s="24">
        <v>11000</v>
      </c>
      <c r="G49" s="30" t="s">
        <v>149</v>
      </c>
      <c r="H49" s="5"/>
      <c r="I49" s="6"/>
      <c r="J49" s="6"/>
      <c r="K49" s="6"/>
      <c r="L49" s="7"/>
      <c r="M49" s="8"/>
      <c r="N49" s="6"/>
      <c r="O49" s="6"/>
      <c r="P49" s="6"/>
      <c r="Q49" s="6"/>
      <c r="R49" s="6"/>
      <c r="S49" s="51">
        <f t="shared" si="0"/>
        <v>0</v>
      </c>
      <c r="T49" s="9"/>
      <c r="U49" s="6"/>
      <c r="V49" s="10"/>
    </row>
    <row r="50" spans="1:22" ht="37.049999999999997" customHeight="1" x14ac:dyDescent="0.3">
      <c r="A50" s="22" t="s">
        <v>63</v>
      </c>
      <c r="B50" s="23" t="s">
        <v>121</v>
      </c>
      <c r="C50" s="23" t="s">
        <v>75</v>
      </c>
      <c r="D50" s="24">
        <v>10500</v>
      </c>
      <c r="E50" s="24">
        <v>7400</v>
      </c>
      <c r="F50" s="24">
        <v>7000</v>
      </c>
      <c r="G50" s="30" t="s">
        <v>149</v>
      </c>
      <c r="H50" s="5"/>
      <c r="I50" s="6"/>
      <c r="J50" s="6"/>
      <c r="K50" s="6"/>
      <c r="L50" s="7"/>
      <c r="M50" s="8"/>
      <c r="N50" s="6"/>
      <c r="O50" s="6"/>
      <c r="P50" s="6"/>
      <c r="Q50" s="6"/>
      <c r="R50" s="6"/>
      <c r="S50" s="51">
        <f t="shared" si="0"/>
        <v>0</v>
      </c>
      <c r="T50" s="9"/>
      <c r="U50" s="6"/>
      <c r="V50" s="10"/>
    </row>
    <row r="51" spans="1:22" ht="45" customHeight="1" x14ac:dyDescent="0.3">
      <c r="A51" s="22" t="s">
        <v>64</v>
      </c>
      <c r="B51" s="26" t="s">
        <v>97</v>
      </c>
      <c r="C51" s="23" t="s">
        <v>75</v>
      </c>
      <c r="D51" s="24">
        <v>8000</v>
      </c>
      <c r="E51" s="24">
        <v>7000</v>
      </c>
      <c r="F51" s="24">
        <v>7000</v>
      </c>
      <c r="G51" s="30" t="s">
        <v>149</v>
      </c>
      <c r="H51" s="5"/>
      <c r="I51" s="6"/>
      <c r="J51" s="6"/>
      <c r="K51" s="6"/>
      <c r="L51" s="7"/>
      <c r="M51" s="8"/>
      <c r="N51" s="6"/>
      <c r="O51" s="6"/>
      <c r="P51" s="6"/>
      <c r="Q51" s="6"/>
      <c r="R51" s="6"/>
      <c r="S51" s="51">
        <f t="shared" si="0"/>
        <v>0</v>
      </c>
      <c r="T51" s="9"/>
      <c r="U51" s="6"/>
      <c r="V51" s="10"/>
    </row>
    <row r="52" spans="1:22" ht="51" customHeight="1" x14ac:dyDescent="0.3">
      <c r="A52" s="22" t="s">
        <v>76</v>
      </c>
      <c r="B52" s="26" t="s">
        <v>124</v>
      </c>
      <c r="C52" s="23" t="s">
        <v>75</v>
      </c>
      <c r="D52" s="33">
        <v>0</v>
      </c>
      <c r="E52" s="33">
        <v>30000</v>
      </c>
      <c r="F52" s="33">
        <v>20000</v>
      </c>
      <c r="G52" s="30" t="s">
        <v>149</v>
      </c>
      <c r="H52" s="5"/>
      <c r="I52" s="6"/>
      <c r="J52" s="6"/>
      <c r="K52" s="6"/>
      <c r="L52" s="7"/>
      <c r="M52" s="8"/>
      <c r="N52" s="6"/>
      <c r="O52" s="6"/>
      <c r="P52" s="6"/>
      <c r="Q52" s="6"/>
      <c r="R52" s="6"/>
      <c r="S52" s="51">
        <f t="shared" si="0"/>
        <v>0</v>
      </c>
      <c r="T52" s="9"/>
      <c r="U52" s="6"/>
      <c r="V52" s="10"/>
    </row>
    <row r="53" spans="1:22" ht="42" customHeight="1" x14ac:dyDescent="0.3">
      <c r="A53" s="22" t="s">
        <v>77</v>
      </c>
      <c r="B53" s="27" t="s">
        <v>93</v>
      </c>
      <c r="C53" s="23" t="s">
        <v>75</v>
      </c>
      <c r="D53" s="24">
        <v>8000</v>
      </c>
      <c r="E53" s="34">
        <v>8000</v>
      </c>
      <c r="F53" s="35"/>
      <c r="G53" s="30" t="s">
        <v>149</v>
      </c>
      <c r="H53" s="5"/>
      <c r="I53" s="6"/>
      <c r="J53" s="6"/>
      <c r="K53" s="6"/>
      <c r="L53" s="7"/>
      <c r="M53" s="8"/>
      <c r="N53" s="6"/>
      <c r="O53" s="6"/>
      <c r="P53" s="6"/>
      <c r="Q53" s="6"/>
      <c r="R53" s="6"/>
      <c r="S53" s="51">
        <f t="shared" si="0"/>
        <v>0</v>
      </c>
      <c r="T53" s="9"/>
      <c r="U53" s="6"/>
      <c r="V53" s="10"/>
    </row>
    <row r="54" spans="1:22" ht="50.25" customHeight="1" x14ac:dyDescent="0.3">
      <c r="A54" s="22" t="s">
        <v>78</v>
      </c>
      <c r="B54" s="23" t="s">
        <v>65</v>
      </c>
      <c r="C54" s="23" t="s">
        <v>75</v>
      </c>
      <c r="D54" s="24">
        <v>8000</v>
      </c>
      <c r="E54" s="34">
        <v>8000</v>
      </c>
      <c r="F54" s="34">
        <v>8000</v>
      </c>
      <c r="G54" s="30" t="s">
        <v>150</v>
      </c>
      <c r="H54" s="5"/>
      <c r="I54" s="6"/>
      <c r="J54" s="6"/>
      <c r="K54" s="6"/>
      <c r="L54" s="7"/>
      <c r="M54" s="8"/>
      <c r="N54" s="6"/>
      <c r="O54" s="6"/>
      <c r="P54" s="6"/>
      <c r="Q54" s="6"/>
      <c r="R54" s="6"/>
      <c r="S54" s="51">
        <f t="shared" si="0"/>
        <v>0</v>
      </c>
      <c r="T54" s="9"/>
      <c r="U54" s="6"/>
      <c r="V54" s="10"/>
    </row>
    <row r="55" spans="1:22" ht="106.5" customHeight="1" x14ac:dyDescent="0.3">
      <c r="A55" s="22" t="s">
        <v>79</v>
      </c>
      <c r="B55" s="23" t="s">
        <v>106</v>
      </c>
      <c r="C55" s="23" t="s">
        <v>75</v>
      </c>
      <c r="D55" s="24">
        <v>180500</v>
      </c>
      <c r="E55" s="24">
        <v>144000</v>
      </c>
      <c r="F55" s="24">
        <v>141000</v>
      </c>
      <c r="G55" s="30" t="s">
        <v>150</v>
      </c>
      <c r="H55" s="5"/>
      <c r="I55" s="6"/>
      <c r="J55" s="6"/>
      <c r="K55" s="6"/>
      <c r="L55" s="7"/>
      <c r="M55" s="8"/>
      <c r="N55" s="6"/>
      <c r="O55" s="6"/>
      <c r="P55" s="6"/>
      <c r="Q55" s="6"/>
      <c r="R55" s="6"/>
      <c r="S55" s="51">
        <f t="shared" si="0"/>
        <v>0</v>
      </c>
      <c r="T55" s="9"/>
      <c r="U55" s="6"/>
      <c r="V55" s="10"/>
    </row>
    <row r="56" spans="1:22" ht="49.05" customHeight="1" x14ac:dyDescent="0.3">
      <c r="A56" s="22" t="s">
        <v>80</v>
      </c>
      <c r="B56" s="28" t="s">
        <v>71</v>
      </c>
      <c r="C56" s="23" t="s">
        <v>75</v>
      </c>
      <c r="D56" s="29">
        <v>70000</v>
      </c>
      <c r="E56" s="29">
        <v>60000</v>
      </c>
      <c r="F56" s="29">
        <v>80000</v>
      </c>
      <c r="G56" s="30" t="s">
        <v>150</v>
      </c>
      <c r="H56" s="5"/>
      <c r="I56" s="6"/>
      <c r="J56" s="6"/>
      <c r="K56" s="6"/>
      <c r="L56" s="7"/>
      <c r="M56" s="8"/>
      <c r="N56" s="6"/>
      <c r="O56" s="6"/>
      <c r="P56" s="6"/>
      <c r="Q56" s="6"/>
      <c r="R56" s="6"/>
      <c r="S56" s="51">
        <f t="shared" si="0"/>
        <v>0</v>
      </c>
      <c r="T56" s="9"/>
      <c r="U56" s="6"/>
      <c r="V56" s="10"/>
    </row>
    <row r="57" spans="1:22" ht="48" customHeight="1" x14ac:dyDescent="0.3">
      <c r="A57" s="22" t="s">
        <v>81</v>
      </c>
      <c r="B57" s="28" t="s">
        <v>72</v>
      </c>
      <c r="C57" s="23" t="s">
        <v>75</v>
      </c>
      <c r="D57" s="29">
        <v>70000</v>
      </c>
      <c r="E57" s="29">
        <v>60000</v>
      </c>
      <c r="F57" s="29">
        <v>80000</v>
      </c>
      <c r="G57" s="30" t="s">
        <v>150</v>
      </c>
      <c r="H57" s="5"/>
      <c r="I57" s="6"/>
      <c r="J57" s="6"/>
      <c r="K57" s="6"/>
      <c r="L57" s="7"/>
      <c r="M57" s="8"/>
      <c r="N57" s="6"/>
      <c r="O57" s="6"/>
      <c r="P57" s="6"/>
      <c r="Q57" s="6"/>
      <c r="R57" s="6"/>
      <c r="S57" s="51">
        <f t="shared" si="0"/>
        <v>0</v>
      </c>
      <c r="T57" s="9"/>
      <c r="U57" s="6"/>
      <c r="V57" s="10"/>
    </row>
    <row r="58" spans="1:22" ht="79.95" customHeight="1" x14ac:dyDescent="0.3">
      <c r="A58" s="22" t="s">
        <v>82</v>
      </c>
      <c r="B58" s="28" t="s">
        <v>133</v>
      </c>
      <c r="C58" s="23" t="s">
        <v>75</v>
      </c>
      <c r="D58" s="29">
        <v>50000</v>
      </c>
      <c r="E58" s="29">
        <v>50000</v>
      </c>
      <c r="F58" s="29">
        <v>50000</v>
      </c>
      <c r="G58" s="30" t="s">
        <v>150</v>
      </c>
      <c r="H58" s="5"/>
      <c r="I58" s="6"/>
      <c r="J58" s="6"/>
      <c r="K58" s="6"/>
      <c r="L58" s="7"/>
      <c r="M58" s="8"/>
      <c r="N58" s="6"/>
      <c r="O58" s="6"/>
      <c r="P58" s="6"/>
      <c r="Q58" s="6"/>
      <c r="R58" s="6"/>
      <c r="S58" s="51">
        <f t="shared" si="0"/>
        <v>0</v>
      </c>
      <c r="T58" s="9"/>
      <c r="U58" s="6"/>
      <c r="V58" s="10"/>
    </row>
    <row r="59" spans="1:22" ht="79.95" customHeight="1" x14ac:dyDescent="0.3">
      <c r="A59" s="22" t="s">
        <v>83</v>
      </c>
      <c r="B59" s="28" t="s">
        <v>131</v>
      </c>
      <c r="C59" s="23" t="s">
        <v>75</v>
      </c>
      <c r="D59" s="29">
        <v>60000</v>
      </c>
      <c r="E59" s="29">
        <v>60000</v>
      </c>
      <c r="F59" s="29">
        <v>60000</v>
      </c>
      <c r="G59" s="30" t="s">
        <v>150</v>
      </c>
      <c r="H59" s="5"/>
      <c r="I59" s="6"/>
      <c r="J59" s="6"/>
      <c r="K59" s="6"/>
      <c r="L59" s="7"/>
      <c r="M59" s="8"/>
      <c r="N59" s="6"/>
      <c r="O59" s="6"/>
      <c r="P59" s="6"/>
      <c r="Q59" s="6"/>
      <c r="R59" s="6"/>
      <c r="S59" s="51">
        <f t="shared" si="0"/>
        <v>0</v>
      </c>
      <c r="T59" s="9"/>
      <c r="U59" s="6"/>
      <c r="V59" s="10"/>
    </row>
    <row r="60" spans="1:22" ht="79.95" customHeight="1" x14ac:dyDescent="0.3">
      <c r="A60" s="22" t="s">
        <v>136</v>
      </c>
      <c r="B60" s="28" t="s">
        <v>134</v>
      </c>
      <c r="C60" s="23" t="s">
        <v>75</v>
      </c>
      <c r="D60" s="29">
        <v>60000</v>
      </c>
      <c r="E60" s="29">
        <v>60000</v>
      </c>
      <c r="F60" s="29">
        <v>60000</v>
      </c>
      <c r="G60" s="30" t="s">
        <v>150</v>
      </c>
      <c r="H60" s="5"/>
      <c r="I60" s="6"/>
      <c r="J60" s="6"/>
      <c r="K60" s="6"/>
      <c r="L60" s="7"/>
      <c r="M60" s="8"/>
      <c r="N60" s="6"/>
      <c r="O60" s="6"/>
      <c r="P60" s="6"/>
      <c r="Q60" s="6"/>
      <c r="R60" s="6"/>
      <c r="S60" s="51">
        <f t="shared" si="0"/>
        <v>0</v>
      </c>
      <c r="T60" s="9"/>
      <c r="U60" s="6"/>
      <c r="V60" s="10"/>
    </row>
    <row r="61" spans="1:22" ht="82.05" customHeight="1" x14ac:dyDescent="0.3">
      <c r="A61" s="22" t="s">
        <v>137</v>
      </c>
      <c r="B61" s="28" t="s">
        <v>135</v>
      </c>
      <c r="C61" s="23" t="s">
        <v>75</v>
      </c>
      <c r="D61" s="29">
        <v>60000</v>
      </c>
      <c r="E61" s="29">
        <v>60000</v>
      </c>
      <c r="F61" s="29">
        <v>60000</v>
      </c>
      <c r="G61" s="30" t="s">
        <v>150</v>
      </c>
      <c r="H61" s="5"/>
      <c r="I61" s="6"/>
      <c r="J61" s="6"/>
      <c r="K61" s="6"/>
      <c r="L61" s="7"/>
      <c r="M61" s="8"/>
      <c r="N61" s="6"/>
      <c r="O61" s="6"/>
      <c r="P61" s="6"/>
      <c r="Q61" s="6"/>
      <c r="R61" s="6"/>
      <c r="S61" s="51">
        <f t="shared" si="0"/>
        <v>0</v>
      </c>
      <c r="T61" s="9"/>
      <c r="U61" s="6"/>
      <c r="V61" s="10"/>
    </row>
    <row r="62" spans="1:22" ht="61.05" customHeight="1" thickBot="1" x14ac:dyDescent="0.35">
      <c r="A62" s="22" t="s">
        <v>138</v>
      </c>
      <c r="B62" s="36" t="s">
        <v>125</v>
      </c>
      <c r="C62" s="23" t="s">
        <v>75</v>
      </c>
      <c r="D62" s="37">
        <v>5000</v>
      </c>
      <c r="E62" s="38">
        <v>3000</v>
      </c>
      <c r="F62" s="38">
        <v>2000</v>
      </c>
      <c r="G62" s="30" t="s">
        <v>149</v>
      </c>
      <c r="H62" s="5"/>
      <c r="I62" s="6"/>
      <c r="J62" s="6"/>
      <c r="K62" s="6"/>
      <c r="L62" s="7"/>
      <c r="M62" s="11"/>
      <c r="N62" s="12"/>
      <c r="O62" s="12"/>
      <c r="P62" s="12"/>
      <c r="Q62" s="12"/>
      <c r="R62" s="12"/>
      <c r="S62" s="51">
        <f t="shared" si="0"/>
        <v>0</v>
      </c>
      <c r="T62" s="13"/>
      <c r="U62" s="12"/>
      <c r="V62" s="14"/>
    </row>
  </sheetData>
  <sheetProtection algorithmName="SHA-512" hashValue="6DM72uB2NoZAoZjBaLwRvp4lD2JQX/fsWdMdsY0YhmiSz7rrTdK9vIcPvorWoZXk3B00qoeUka+pXx7nr90T3g==" saltValue="8HhH3eYqbWhQl2GuMgU1pQ==" spinCount="100000" sheet="1" objects="1" scenarios="1" formatCells="0" formatColumns="0" formatRows="0"/>
  <mergeCells count="5">
    <mergeCell ref="T3:V3"/>
    <mergeCell ref="A2:F2"/>
    <mergeCell ref="A1:F1"/>
    <mergeCell ref="M3:S3"/>
    <mergeCell ref="D3:G3"/>
  </mergeCells>
  <phoneticPr fontId="10" type="noConversion"/>
  <pageMargins left="0.7" right="0.7" top="0.75" bottom="0.75" header="0.3" footer="0.3"/>
  <pageSetup paperSize="8" scale="16" orientation="landscape" r:id="rId1"/>
  <colBreaks count="1" manualBreakCount="1">
    <brk id="22" max="6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Schedule</vt:lpstr>
      <vt:lpstr>'Pricing Schedule'!Print_Area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Van Niekerk</dc:creator>
  <cp:lastModifiedBy>Mulatedzi Raudzingana</cp:lastModifiedBy>
  <cp:lastPrinted>2024-08-23T08:55:35Z</cp:lastPrinted>
  <dcterms:created xsi:type="dcterms:W3CDTF">2017-06-12T11:57:28Z</dcterms:created>
  <dcterms:modified xsi:type="dcterms:W3CDTF">2024-10-04T07:53:00Z</dcterms:modified>
</cp:coreProperties>
</file>